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eya\Desktop\"/>
    </mc:Choice>
  </mc:AlternateContent>
  <xr:revisionPtr revIDLastSave="0" documentId="8_{1143E733-C26B-4CEF-A412-B86F0934030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stalled Projects" sheetId="1" r:id="rId1"/>
    <sheet name="Pipeline Projects" sheetId="3" r:id="rId2"/>
    <sheet name="Data Validation" sheetId="2" r:id="rId3"/>
  </sheets>
  <definedNames>
    <definedName name="_xlnm.Print_Titles" localSheetId="0">'Installed Projects'!$A:$A</definedName>
    <definedName name="_xlnm.Print_Titles" localSheetId="1">'Pipeline Projects'!$A:$A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9" i="1" l="1"/>
  <c r="O66" i="1"/>
  <c r="N66" i="1"/>
  <c r="N64" i="1"/>
  <c r="N62" i="1"/>
  <c r="O56" i="1"/>
  <c r="N56" i="1"/>
  <c r="P49" i="3"/>
  <c r="O49" i="3"/>
  <c r="P17" i="3"/>
  <c r="O17" i="3"/>
  <c r="P20" i="3"/>
  <c r="O20" i="3"/>
  <c r="P44" i="3"/>
  <c r="O44" i="3"/>
  <c r="P41" i="3"/>
  <c r="O41" i="3"/>
  <c r="O69" i="1"/>
  <c r="O28" i="3"/>
  <c r="P13" i="3"/>
  <c r="O13" i="3"/>
  <c r="O51" i="1"/>
  <c r="N51" i="1"/>
  <c r="O8" i="3"/>
  <c r="O42" i="1" l="1"/>
  <c r="N42" i="1" s="1"/>
  <c r="O37" i="1" l="1"/>
  <c r="O22" i="1" l="1"/>
  <c r="N22" i="1" l="1"/>
  <c r="O5" i="3"/>
  <c r="P4" i="3" l="1"/>
  <c r="O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Sharon Daly</author>
  </authors>
  <commentList>
    <comment ref="F3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Year DG Interconection 
Application Was Submitted/  Contract was Signed
</t>
        </r>
      </text>
    </comment>
    <comment ref="V3" authorId="0" shapeId="0" xr:uid="{00000000-0006-0000-0000-000002000000}">
      <text>
        <r>
          <rPr>
            <sz val="9"/>
            <color indexed="81"/>
            <rFont val="Tahoma"/>
            <family val="2"/>
          </rPr>
          <t>Co-Located means DG and ESS being built on same piece of property, but separate points of common coupling</t>
        </r>
      </text>
    </comment>
    <comment ref="W3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DC Coupled = ESS is connected to PV; but only PV is connected to the grid.
AC Coupled = ESS is connected to the grid, and PV is connected to the grid; but, neither the ESS nor the PV is connected to each other.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Sharon Daly</author>
  </authors>
  <commentList>
    <comment ref="I3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Year DG Interconection 
Application Was Submitted/  Contract was Signed
</t>
        </r>
      </text>
    </comment>
    <comment ref="W3" authorId="0" shapeId="0" xr:uid="{00000000-0006-0000-0100-000002000000}">
      <text>
        <r>
          <rPr>
            <sz val="9"/>
            <color indexed="81"/>
            <rFont val="Tahoma"/>
            <family val="2"/>
          </rPr>
          <t>Co-Located means DG and ESS being built on same piece of property, but separate points of common coupling</t>
        </r>
      </text>
    </comment>
    <comment ref="X3" authorId="0" shapeId="0" xr:uid="{00000000-0006-0000-0100-000003000000}">
      <text>
        <r>
          <rPr>
            <sz val="9"/>
            <color indexed="81"/>
            <rFont val="Tahoma"/>
            <family val="2"/>
          </rPr>
          <t xml:space="preserve">DC Coupled = ESS is connected to PV; but only PV is connected to the grid.
AC Coupled = ESS is connected to the grid, and PV is connected to the grid; but, neither the ESS nor the PV is connected to each other.
</t>
        </r>
      </text>
    </comment>
  </commentList>
</comments>
</file>

<file path=xl/sharedStrings.xml><?xml version="1.0" encoding="utf-8"?>
<sst xmlns="http://schemas.openxmlformats.org/spreadsheetml/2006/main" count="1331" uniqueCount="115">
  <si>
    <t>MA - SMART Program</t>
  </si>
  <si>
    <t>MA - DOER/ MassCEC Funded Projects</t>
  </si>
  <si>
    <t>MA - Section 83 (c) or 83 (d)</t>
  </si>
  <si>
    <t>Energy kWh (DC)</t>
  </si>
  <si>
    <t>Capacity kW (DC)</t>
  </si>
  <si>
    <t>Energy kWh (AC)</t>
  </si>
  <si>
    <t>DG/ Generation Type</t>
  </si>
  <si>
    <t>Technology Type</t>
  </si>
  <si>
    <t>Application/ Intended Use</t>
  </si>
  <si>
    <t>Generation</t>
  </si>
  <si>
    <t>Capacity kW (AC)</t>
  </si>
  <si>
    <t>AC Coupled</t>
  </si>
  <si>
    <t>DC Coupled</t>
  </si>
  <si>
    <t>Flywheel</t>
  </si>
  <si>
    <t>Lead Acid</t>
  </si>
  <si>
    <t>Lithium Ion</t>
  </si>
  <si>
    <t>Other</t>
  </si>
  <si>
    <t>Interconnection Status</t>
  </si>
  <si>
    <t>ISA Issued</t>
  </si>
  <si>
    <t>Customer Type</t>
  </si>
  <si>
    <t>Residential</t>
  </si>
  <si>
    <t>Installation Type</t>
  </si>
  <si>
    <t>MA - Energy Efficiency/ DR Program</t>
  </si>
  <si>
    <t>Utility-Owned Storage - R&amp;D</t>
  </si>
  <si>
    <t>Utility-Owned Storage - T&amp;D</t>
  </si>
  <si>
    <t>Thermal Storage</t>
  </si>
  <si>
    <t xml:space="preserve">Sodium Chemistry </t>
  </si>
  <si>
    <t>Pumped Hydro</t>
  </si>
  <si>
    <t>Utility-Owned Transmission</t>
  </si>
  <si>
    <t>Utility-Owned Distribution</t>
  </si>
  <si>
    <t>Application/ Intended Use #1</t>
  </si>
  <si>
    <t>Application/ Intended Use #2</t>
  </si>
  <si>
    <t>Application/ Intended Use #3</t>
  </si>
  <si>
    <t>Application Submitted</t>
  </si>
  <si>
    <t>FTM</t>
  </si>
  <si>
    <t>BTM</t>
  </si>
  <si>
    <t>Other - Please explain</t>
  </si>
  <si>
    <t>Year Procured</t>
  </si>
  <si>
    <t>Other - Application/ Intended Use</t>
  </si>
  <si>
    <t>DG WR Number</t>
  </si>
  <si>
    <t>Commercial</t>
  </si>
  <si>
    <t>City/Town</t>
  </si>
  <si>
    <t>Manufactuer</t>
  </si>
  <si>
    <t>Other - Please elaborate</t>
  </si>
  <si>
    <t>Compressed Air Energy Storage</t>
  </si>
  <si>
    <t>Common Project Name</t>
  </si>
  <si>
    <t>Renewable Energy Shifting</t>
  </si>
  <si>
    <t>Reliability and Resiliency</t>
  </si>
  <si>
    <t>Power Quality (e.g., Voltage/VAR Support)</t>
  </si>
  <si>
    <t>Wholesale Market (i.e., Energy, Capacity, Ancillary Services)</t>
  </si>
  <si>
    <t>T&amp;D Asset Deferral</t>
  </si>
  <si>
    <t>Generation Support (e.g., Peaker Replacement)</t>
  </si>
  <si>
    <t>Peak Shaving/ Load Leveling</t>
  </si>
  <si>
    <t>Microgrid</t>
  </si>
  <si>
    <t>Customer Bill Savings (e.g., Demand Charge Management, TOU Arbitrage)</t>
  </si>
  <si>
    <t>Ultracapacitor</t>
  </si>
  <si>
    <t>Flow Battery</t>
  </si>
  <si>
    <t>Renewable Energy Integration (e.g., Ramping, Smoothing)</t>
  </si>
  <si>
    <t>System Configuration Type</t>
  </si>
  <si>
    <t>Storage Co-Located with DG/ Generation</t>
  </si>
  <si>
    <t>Yes</t>
  </si>
  <si>
    <t>No</t>
  </si>
  <si>
    <t>Storage 
Co-Located with DG/ Generation?</t>
  </si>
  <si>
    <t>Other - Source</t>
  </si>
  <si>
    <t>Other - Technology</t>
  </si>
  <si>
    <t>Lunenburg</t>
  </si>
  <si>
    <t>Energy Storage System</t>
  </si>
  <si>
    <t>Year</t>
  </si>
  <si>
    <t>Policy Source 1</t>
  </si>
  <si>
    <t>Policy Source 2</t>
  </si>
  <si>
    <t>Pipeline Projects</t>
  </si>
  <si>
    <t>Installed Projects</t>
  </si>
  <si>
    <t>Policy Source</t>
  </si>
  <si>
    <t>Full Payment Received</t>
  </si>
  <si>
    <t>Fitchburg</t>
  </si>
  <si>
    <t>Solar</t>
  </si>
  <si>
    <t>Townsend</t>
  </si>
  <si>
    <t>LG Chem</t>
  </si>
  <si>
    <t>Tesla</t>
  </si>
  <si>
    <t>Unitil Townsend Substation</t>
  </si>
  <si>
    <t>Lishen</t>
  </si>
  <si>
    <t>Ashby</t>
  </si>
  <si>
    <t>Kilo-valut</t>
  </si>
  <si>
    <t>IHI</t>
  </si>
  <si>
    <t>Enphase</t>
  </si>
  <si>
    <t>Capacity kW (AC)
*</t>
  </si>
  <si>
    <t>Energy kWh (AC)
**</t>
  </si>
  <si>
    <t>Non-export Backup only</t>
  </si>
  <si>
    <t>Net Metering</t>
  </si>
  <si>
    <t>Utility DR Program</t>
  </si>
  <si>
    <t>Sungrow</t>
  </si>
  <si>
    <t>Connected Solutions</t>
  </si>
  <si>
    <t>Narada</t>
  </si>
  <si>
    <t>Non-export backup only</t>
  </si>
  <si>
    <t>* if AC Capacity was left blank on ESS Survey, the value (highlighted) is assumed to be 95% of DC capacity</t>
  </si>
  <si>
    <t>** if AC Capacity was left blank on ESS Survey, the value (highlighted) is assumed to be 95% of DC capacity and the AC Energy is calculated based on same ratio of DC capacity to DC Energy</t>
  </si>
  <si>
    <t>FranklinWH</t>
  </si>
  <si>
    <t>Simpliphi</t>
  </si>
  <si>
    <t>LFP Battery (Litium Ferro Phosphate)</t>
  </si>
  <si>
    <t>2385 (Superceded 3573)</t>
  </si>
  <si>
    <t>Solaredge</t>
  </si>
  <si>
    <t>Total</t>
  </si>
  <si>
    <t>Lithium Iron Phosphate</t>
  </si>
  <si>
    <t>TBD</t>
  </si>
  <si>
    <t>Partial Home Emergency Backup Power</t>
  </si>
  <si>
    <t>EPC Power</t>
  </si>
  <si>
    <t>SYL</t>
  </si>
  <si>
    <t>EG4</t>
  </si>
  <si>
    <t>Backup Power</t>
  </si>
  <si>
    <t>Class 1 REC</t>
  </si>
  <si>
    <t>Backup</t>
  </si>
  <si>
    <t>AC  Coupled</t>
  </si>
  <si>
    <t>DC  Coupled</t>
  </si>
  <si>
    <t>ISO Markets</t>
  </si>
  <si>
    <t>Clean Peak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</si>
</sst>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.0"/>
    <numFmt numFmtId="165" formatCode="_(* #,##0.0_);_(* \(#,##0.0\);_(* &quot;-&quot;??_);_(@_)"/>
    <numFmt numFmtId="166" formatCode="#,##0.000"/>
    <numFmt numFmtId="167" formatCode="_(* #,##0.0_);_(* \(#,##0.0\);_(* &quot;-&quot;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70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6" xfId="0" applyFont="1" applyBorder="1"/>
    <xf numFmtId="0" fontId="1" fillId="0" borderId="6" xfId="0" applyFont="1" applyBorder="1"/>
    <xf numFmtId="0" fontId="4" fillId="0" borderId="6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3" fontId="0" fillId="0" borderId="1" xfId="0" applyNumberFormat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horizontal="left" indent="2"/>
    </xf>
    <xf numFmtId="0" fontId="2" fillId="0" borderId="1" xfId="0" applyFont="1" applyBorder="1"/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/>
    <xf numFmtId="0" fontId="2" fillId="0" borderId="0" xfId="0" applyFont="1"/>
    <xf numFmtId="0" fontId="2" fillId="0" borderId="4" xfId="0" applyFont="1" applyBorder="1" applyAlignment="1">
      <alignment horizontal="left"/>
    </xf>
    <xf numFmtId="0" fontId="2" fillId="0" borderId="4" xfId="0" applyFont="1" applyBorder="1"/>
    <xf numFmtId="0" fontId="1" fillId="0" borderId="8" xfId="0" applyFont="1" applyBorder="1" applyAlignment="1">
      <alignment wrapText="1"/>
    </xf>
    <xf numFmtId="0" fontId="2" fillId="0" borderId="0" xfId="0" applyFont="1" applyAlignment="1">
      <alignment horizontal="left"/>
    </xf>
    <xf numFmtId="0" fontId="1" fillId="0" borderId="7" xfId="0" applyFont="1" applyBorder="1" applyAlignment="1">
      <alignment horizontal="center" wrapText="1"/>
    </xf>
    <xf numFmtId="0" fontId="4" fillId="0" borderId="8" xfId="0" applyFont="1" applyBorder="1" applyAlignment="1">
      <alignment wrapText="1"/>
    </xf>
    <xf numFmtId="0" fontId="0" fillId="0" borderId="1" xfId="0" applyBorder="1" applyAlignment="1">
      <alignment horizontal="right" wrapText="1"/>
    </xf>
    <xf numFmtId="0" fontId="7" fillId="0" borderId="0" xfId="0" applyFont="1" applyAlignment="1">
      <alignment horizontal="right"/>
    </xf>
    <xf numFmtId="4" fontId="0" fillId="0" borderId="1" xfId="0" applyNumberFormat="1" applyBorder="1" applyAlignment="1">
      <alignment wrapText="1"/>
    </xf>
    <xf numFmtId="164" fontId="0" fillId="0" borderId="1" xfId="0" applyNumberFormat="1" applyBorder="1" applyAlignment="1">
      <alignment wrapText="1"/>
    </xf>
    <xf numFmtId="0" fontId="0" fillId="0" borderId="1" xfId="0" applyBorder="1" applyAlignment="1">
      <alignment horizontal="center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left" wrapText="1"/>
    </xf>
    <xf numFmtId="0" fontId="2" fillId="3" borderId="0" xfId="0" applyFont="1" applyFill="1" applyAlignment="1">
      <alignment wrapText="1"/>
    </xf>
    <xf numFmtId="165" fontId="0" fillId="0" borderId="1" xfId="1" applyNumberFormat="1" applyFont="1" applyFill="1" applyBorder="1" applyAlignment="1">
      <alignment wrapText="1"/>
    </xf>
    <xf numFmtId="165" fontId="2" fillId="3" borderId="1" xfId="1" applyNumberFormat="1" applyFont="1" applyFill="1" applyBorder="1" applyAlignment="1">
      <alignment wrapText="1"/>
    </xf>
    <xf numFmtId="4" fontId="2" fillId="3" borderId="1" xfId="0" applyNumberFormat="1" applyFont="1" applyFill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 applyProtection="1">
      <alignment wrapText="1"/>
      <protection locked="0"/>
    </xf>
    <xf numFmtId="166" fontId="0" fillId="0" borderId="1" xfId="0" applyNumberFormat="1" applyBorder="1" applyAlignment="1">
      <alignment wrapText="1"/>
    </xf>
    <xf numFmtId="165" fontId="0" fillId="4" borderId="1" xfId="1" applyNumberFormat="1" applyFont="1" applyFill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43" fontId="0" fillId="0" borderId="1" xfId="1" applyFont="1" applyFill="1" applyBorder="1" applyAlignment="1">
      <alignment wrapText="1"/>
    </xf>
    <xf numFmtId="0" fontId="0" fillId="0" borderId="0" xfId="0" applyAlignment="1">
      <alignment horizontal="center" wrapText="1"/>
    </xf>
    <xf numFmtId="165" fontId="0" fillId="0" borderId="0" xfId="1" applyNumberFormat="1" applyFont="1" applyAlignment="1">
      <alignment wrapText="1"/>
    </xf>
    <xf numFmtId="167" fontId="0" fillId="0" borderId="1" xfId="0" applyNumberFormat="1" applyBorder="1" applyAlignment="1">
      <alignment wrapText="1"/>
    </xf>
    <xf numFmtId="167" fontId="0" fillId="0" borderId="1" xfId="0" applyNumberFormat="1" applyBorder="1" applyAlignment="1">
      <alignment horizontal="right" wrapText="1"/>
    </xf>
    <xf numFmtId="167" fontId="2" fillId="0" borderId="1" xfId="1" applyNumberFormat="1" applyFont="1" applyFill="1" applyBorder="1" applyAlignment="1">
      <alignment wrapText="1"/>
    </xf>
    <xf numFmtId="167" fontId="2" fillId="3" borderId="1" xfId="1" applyNumberFormat="1" applyFont="1" applyFill="1" applyBorder="1" applyAlignment="1">
      <alignment wrapText="1"/>
    </xf>
    <xf numFmtId="167" fontId="0" fillId="4" borderId="1" xfId="1" applyNumberFormat="1" applyFont="1" applyFill="1" applyBorder="1" applyAlignment="1">
      <alignment wrapText="1"/>
    </xf>
    <xf numFmtId="167" fontId="0" fillId="0" borderId="1" xfId="1" applyNumberFormat="1" applyFont="1" applyFill="1" applyBorder="1" applyAlignment="1">
      <alignment wrapText="1"/>
    </xf>
    <xf numFmtId="167" fontId="2" fillId="4" borderId="1" xfId="1" applyNumberFormat="1" applyFont="1" applyFill="1" applyBorder="1" applyAlignment="1">
      <alignment wrapText="1"/>
    </xf>
    <xf numFmtId="167" fontId="0" fillId="0" borderId="0" xfId="0" applyNumberFormat="1" applyAlignment="1">
      <alignment wrapText="1"/>
    </xf>
    <xf numFmtId="167" fontId="0" fillId="0" borderId="0" xfId="1" applyNumberFormat="1" applyFont="1" applyAlignment="1">
      <alignment wrapText="1"/>
    </xf>
    <xf numFmtId="164" fontId="2" fillId="0" borderId="1" xfId="1" applyNumberFormat="1" applyFont="1" applyFill="1" applyBorder="1" applyAlignment="1">
      <alignment wrapText="1"/>
    </xf>
    <xf numFmtId="164" fontId="2" fillId="3" borderId="1" xfId="1" applyNumberFormat="1" applyFont="1" applyFill="1" applyBorder="1" applyAlignment="1">
      <alignment wrapText="1"/>
    </xf>
    <xf numFmtId="164" fontId="0" fillId="0" borderId="0" xfId="0" applyNumberFormat="1" applyAlignment="1">
      <alignment wrapText="1"/>
    </xf>
    <xf numFmtId="164" fontId="2" fillId="3" borderId="1" xfId="0" applyNumberFormat="1" applyFont="1" applyFill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164" fontId="0" fillId="0" borderId="1" xfId="1" applyNumberFormat="1" applyFont="1" applyFill="1" applyBorder="1" applyAlignment="1">
      <alignment wrapText="1"/>
    </xf>
    <xf numFmtId="165" fontId="2" fillId="4" borderId="1" xfId="1" applyNumberFormat="1" applyFont="1" applyFill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2" borderId="5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72"/>
  <sheetViews>
    <sheetView tabSelected="1"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4" sqref="A4"/>
    </sheetView>
  </sheetViews>
  <sheetFormatPr defaultColWidth="9.109375" defaultRowHeight="14.4" x14ac:dyDescent="0.3"/>
  <cols>
    <col min="1" max="1" width="10.33203125" style="10" customWidth="1"/>
    <col min="2" max="2" width="31" style="10" customWidth="1"/>
    <col min="3" max="3" width="20.44140625" style="10" customWidth="1"/>
    <col min="4" max="4" width="16.6640625" style="10" customWidth="1"/>
    <col min="5" max="5" width="18" style="10" customWidth="1"/>
    <col min="6" max="6" width="9.44140625" style="10" customWidth="1"/>
    <col min="7" max="7" width="15.6640625" style="10" customWidth="1"/>
    <col min="8" max="8" width="12.6640625" style="10" customWidth="1"/>
    <col min="9" max="9" width="18.33203125" style="10" customWidth="1"/>
    <col min="10" max="10" width="15.6640625" style="10" customWidth="1"/>
    <col min="11" max="11" width="17.109375" style="10" customWidth="1"/>
    <col min="12" max="13" width="9.88671875" style="10" customWidth="1"/>
    <col min="14" max="14" width="12.44140625" style="10" customWidth="1"/>
    <col min="15" max="15" width="11.6640625" style="10" customWidth="1"/>
    <col min="16" max="16" width="11.33203125" style="10" customWidth="1"/>
    <col min="17" max="19" width="25.6640625" style="10" customWidth="1"/>
    <col min="20" max="20" width="20.6640625" style="10" customWidth="1"/>
    <col min="21" max="21" width="13.44140625" style="10" customWidth="1"/>
    <col min="22" max="22" width="18.44140625" style="10" customWidth="1"/>
    <col min="23" max="23" width="13.44140625" style="10" customWidth="1"/>
    <col min="24" max="24" width="14.6640625" style="10" customWidth="1"/>
    <col min="25" max="26" width="9.6640625" style="10" customWidth="1"/>
    <col min="27" max="16384" width="9.109375" style="10"/>
  </cols>
  <sheetData>
    <row r="1" spans="1:26" ht="22.5" customHeight="1" x14ac:dyDescent="0.35">
      <c r="A1" s="66" t="s">
        <v>71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</row>
    <row r="2" spans="1:26" ht="18.75" customHeight="1" x14ac:dyDescent="0.35">
      <c r="A2" s="67" t="s">
        <v>66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9"/>
      <c r="U2" s="63" t="s">
        <v>9</v>
      </c>
      <c r="V2" s="64"/>
      <c r="W2" s="64"/>
      <c r="X2" s="64"/>
      <c r="Y2" s="64"/>
      <c r="Z2" s="65"/>
    </row>
    <row r="3" spans="1:26" s="2" customFormat="1" ht="47.25" customHeight="1" x14ac:dyDescent="0.3">
      <c r="A3" s="3" t="s">
        <v>39</v>
      </c>
      <c r="B3" s="3" t="s">
        <v>45</v>
      </c>
      <c r="C3" s="3" t="s">
        <v>68</v>
      </c>
      <c r="D3" s="3" t="s">
        <v>69</v>
      </c>
      <c r="E3" s="3" t="s">
        <v>63</v>
      </c>
      <c r="F3" s="3" t="s">
        <v>37</v>
      </c>
      <c r="G3" s="3" t="s">
        <v>19</v>
      </c>
      <c r="H3" s="3" t="s">
        <v>41</v>
      </c>
      <c r="I3" s="9" t="s">
        <v>7</v>
      </c>
      <c r="J3" s="9" t="s">
        <v>64</v>
      </c>
      <c r="K3" s="9" t="s">
        <v>42</v>
      </c>
      <c r="L3" s="9" t="s">
        <v>3</v>
      </c>
      <c r="M3" s="4" t="s">
        <v>4</v>
      </c>
      <c r="N3" s="4" t="s">
        <v>5</v>
      </c>
      <c r="O3" s="4" t="s">
        <v>10</v>
      </c>
      <c r="P3" s="4" t="s">
        <v>21</v>
      </c>
      <c r="Q3" s="9" t="s">
        <v>30</v>
      </c>
      <c r="R3" s="9" t="s">
        <v>31</v>
      </c>
      <c r="S3" s="9" t="s">
        <v>32</v>
      </c>
      <c r="T3" s="9" t="s">
        <v>38</v>
      </c>
      <c r="U3" s="4" t="s">
        <v>39</v>
      </c>
      <c r="V3" s="9" t="s">
        <v>62</v>
      </c>
      <c r="W3" s="26" t="s">
        <v>58</v>
      </c>
      <c r="X3" s="4" t="s">
        <v>6</v>
      </c>
      <c r="Y3" s="4" t="s">
        <v>4</v>
      </c>
      <c r="Z3" s="4" t="s">
        <v>10</v>
      </c>
    </row>
    <row r="4" spans="1:26" ht="28.8" x14ac:dyDescent="0.3">
      <c r="A4" s="11"/>
      <c r="B4" s="32">
        <v>3625</v>
      </c>
      <c r="C4" s="13" t="s">
        <v>22</v>
      </c>
      <c r="D4" s="13"/>
      <c r="E4" s="13"/>
      <c r="F4" s="11">
        <v>2019</v>
      </c>
      <c r="G4" s="33" t="s">
        <v>20</v>
      </c>
      <c r="H4" s="13" t="s">
        <v>74</v>
      </c>
      <c r="I4" s="18" t="s">
        <v>15</v>
      </c>
      <c r="J4" s="11"/>
      <c r="K4" s="13" t="s">
        <v>77</v>
      </c>
      <c r="L4" s="31">
        <v>13</v>
      </c>
      <c r="M4" s="31">
        <v>5</v>
      </c>
      <c r="N4" s="47">
        <v>12</v>
      </c>
      <c r="O4" s="47">
        <v>5</v>
      </c>
      <c r="P4" s="11" t="s">
        <v>35</v>
      </c>
      <c r="Q4" s="13" t="s">
        <v>52</v>
      </c>
      <c r="R4" s="13"/>
      <c r="S4" s="13"/>
      <c r="T4" s="11"/>
      <c r="U4" s="28"/>
      <c r="V4" s="11" t="s">
        <v>60</v>
      </c>
      <c r="W4" s="11" t="s">
        <v>11</v>
      </c>
      <c r="X4" s="11" t="s">
        <v>75</v>
      </c>
      <c r="Y4" s="11">
        <v>4.08</v>
      </c>
      <c r="Z4" s="30">
        <v>4.1500000000000004</v>
      </c>
    </row>
    <row r="5" spans="1:26" ht="28.8" x14ac:dyDescent="0.3">
      <c r="A5" s="11"/>
      <c r="B5" s="32">
        <v>3626</v>
      </c>
      <c r="C5" s="13" t="s">
        <v>22</v>
      </c>
      <c r="D5" s="13"/>
      <c r="E5" s="13"/>
      <c r="F5" s="11">
        <v>2019</v>
      </c>
      <c r="G5" s="33" t="s">
        <v>20</v>
      </c>
      <c r="H5" s="13" t="s">
        <v>65</v>
      </c>
      <c r="I5" s="19" t="s">
        <v>15</v>
      </c>
      <c r="J5" s="13"/>
      <c r="K5" s="13" t="s">
        <v>77</v>
      </c>
      <c r="L5" s="31">
        <v>13</v>
      </c>
      <c r="M5" s="31">
        <v>5</v>
      </c>
      <c r="N5" s="48">
        <v>12</v>
      </c>
      <c r="O5" s="48">
        <v>5</v>
      </c>
      <c r="P5" s="13" t="s">
        <v>35</v>
      </c>
      <c r="Q5" s="13" t="s">
        <v>52</v>
      </c>
      <c r="R5" s="13"/>
      <c r="S5" s="13"/>
      <c r="T5" s="11"/>
      <c r="U5" s="28"/>
      <c r="V5" s="11" t="s">
        <v>60</v>
      </c>
      <c r="W5" s="11" t="s">
        <v>11</v>
      </c>
      <c r="X5" s="11" t="s">
        <v>75</v>
      </c>
      <c r="Y5" s="11">
        <v>5.0999999999999996</v>
      </c>
      <c r="Z5" s="31">
        <v>4.3</v>
      </c>
    </row>
    <row r="6" spans="1:26" ht="28.8" x14ac:dyDescent="0.3">
      <c r="A6" s="11"/>
      <c r="B6" s="32">
        <v>3627</v>
      </c>
      <c r="C6" s="13" t="s">
        <v>22</v>
      </c>
      <c r="D6" s="13"/>
      <c r="E6" s="13"/>
      <c r="F6" s="11">
        <v>2019</v>
      </c>
      <c r="G6" s="33" t="s">
        <v>20</v>
      </c>
      <c r="H6" s="13" t="s">
        <v>74</v>
      </c>
      <c r="I6" s="19" t="s">
        <v>15</v>
      </c>
      <c r="J6" s="11"/>
      <c r="K6" s="13" t="s">
        <v>77</v>
      </c>
      <c r="L6" s="31">
        <v>13</v>
      </c>
      <c r="M6" s="31">
        <v>5</v>
      </c>
      <c r="N6" s="47">
        <v>12</v>
      </c>
      <c r="O6" s="47">
        <v>5</v>
      </c>
      <c r="P6" s="11" t="s">
        <v>35</v>
      </c>
      <c r="Q6" s="13" t="s">
        <v>52</v>
      </c>
      <c r="R6" s="13"/>
      <c r="S6" s="13"/>
      <c r="T6" s="11"/>
      <c r="U6" s="29"/>
      <c r="V6" s="11" t="s">
        <v>60</v>
      </c>
      <c r="W6" s="11" t="s">
        <v>11</v>
      </c>
      <c r="X6" s="11" t="s">
        <v>75</v>
      </c>
      <c r="Y6" s="11">
        <v>5.13</v>
      </c>
      <c r="Z6" s="31">
        <v>4.5</v>
      </c>
    </row>
    <row r="7" spans="1:26" ht="28.8" x14ac:dyDescent="0.3">
      <c r="A7" s="11"/>
      <c r="B7" s="32">
        <v>3628</v>
      </c>
      <c r="C7" s="13" t="s">
        <v>22</v>
      </c>
      <c r="D7" s="13"/>
      <c r="E7" s="13"/>
      <c r="F7" s="11">
        <v>2019</v>
      </c>
      <c r="G7" s="33" t="s">
        <v>20</v>
      </c>
      <c r="H7" s="13" t="s">
        <v>74</v>
      </c>
      <c r="I7" s="19" t="s">
        <v>15</v>
      </c>
      <c r="J7" s="11"/>
      <c r="K7" s="13" t="s">
        <v>77</v>
      </c>
      <c r="L7" s="31">
        <v>13</v>
      </c>
      <c r="M7" s="31">
        <v>5</v>
      </c>
      <c r="N7" s="47">
        <v>12</v>
      </c>
      <c r="O7" s="47">
        <v>5</v>
      </c>
      <c r="P7" s="11" t="s">
        <v>35</v>
      </c>
      <c r="Q7" s="13" t="s">
        <v>52</v>
      </c>
      <c r="R7" s="13"/>
      <c r="S7" s="13"/>
      <c r="T7" s="11"/>
      <c r="U7" s="11"/>
      <c r="V7" s="11" t="s">
        <v>60</v>
      </c>
      <c r="W7" s="11" t="s">
        <v>11</v>
      </c>
      <c r="X7" s="11" t="s">
        <v>75</v>
      </c>
      <c r="Y7" s="30">
        <v>4.95</v>
      </c>
      <c r="Z7" s="31">
        <v>4.2</v>
      </c>
    </row>
    <row r="8" spans="1:26" ht="43.2" x14ac:dyDescent="0.3">
      <c r="A8" s="11"/>
      <c r="B8" s="32">
        <v>3767</v>
      </c>
      <c r="C8" s="13" t="s">
        <v>16</v>
      </c>
      <c r="D8" s="13"/>
      <c r="E8" s="13"/>
      <c r="F8" s="11">
        <v>2019</v>
      </c>
      <c r="G8" s="13" t="s">
        <v>20</v>
      </c>
      <c r="H8" s="13" t="s">
        <v>65</v>
      </c>
      <c r="I8" s="19" t="s">
        <v>15</v>
      </c>
      <c r="J8" s="11"/>
      <c r="K8" s="13" t="s">
        <v>78</v>
      </c>
      <c r="L8" s="31"/>
      <c r="M8" s="31"/>
      <c r="N8" s="47">
        <v>27</v>
      </c>
      <c r="O8" s="47">
        <v>14.4</v>
      </c>
      <c r="P8" s="11" t="s">
        <v>35</v>
      </c>
      <c r="Q8" s="13" t="s">
        <v>54</v>
      </c>
      <c r="R8" s="13"/>
      <c r="S8" s="13"/>
      <c r="T8" s="11"/>
      <c r="U8" s="11"/>
      <c r="V8" s="11" t="s">
        <v>60</v>
      </c>
      <c r="W8" s="11" t="s">
        <v>11</v>
      </c>
      <c r="X8" s="11" t="s">
        <v>75</v>
      </c>
      <c r="Y8" s="31">
        <v>9.1</v>
      </c>
      <c r="Z8" s="31">
        <v>7.6</v>
      </c>
    </row>
    <row r="9" spans="1:26" ht="28.8" x14ac:dyDescent="0.3">
      <c r="A9" s="11"/>
      <c r="B9" s="39" t="s">
        <v>79</v>
      </c>
      <c r="C9" s="13" t="s">
        <v>24</v>
      </c>
      <c r="D9" s="13"/>
      <c r="E9" s="13"/>
      <c r="F9" s="11">
        <v>2019</v>
      </c>
      <c r="G9" s="13" t="s">
        <v>29</v>
      </c>
      <c r="H9" s="13" t="s">
        <v>76</v>
      </c>
      <c r="I9" s="19" t="s">
        <v>15</v>
      </c>
      <c r="J9" s="11"/>
      <c r="K9" s="13" t="s">
        <v>80</v>
      </c>
      <c r="L9" s="56">
        <v>4054</v>
      </c>
      <c r="M9" s="56">
        <v>2856</v>
      </c>
      <c r="N9" s="49">
        <v>4000</v>
      </c>
      <c r="O9" s="49">
        <v>2000</v>
      </c>
      <c r="P9" s="11" t="s">
        <v>34</v>
      </c>
      <c r="Q9" s="13" t="s">
        <v>52</v>
      </c>
      <c r="R9" s="13"/>
      <c r="S9" s="13"/>
      <c r="T9" s="11"/>
      <c r="U9" s="11"/>
      <c r="V9" s="11" t="s">
        <v>61</v>
      </c>
      <c r="W9" s="11"/>
      <c r="X9" s="11"/>
      <c r="Y9" s="14"/>
      <c r="Z9" s="14"/>
    </row>
    <row r="10" spans="1:26" ht="43.2" x14ac:dyDescent="0.3">
      <c r="A10" s="11"/>
      <c r="B10" s="39">
        <v>4350</v>
      </c>
      <c r="C10" s="33" t="s">
        <v>0</v>
      </c>
      <c r="D10" s="33" t="s">
        <v>22</v>
      </c>
      <c r="E10" s="13"/>
      <c r="F10" s="11">
        <v>2020</v>
      </c>
      <c r="G10" s="13" t="s">
        <v>20</v>
      </c>
      <c r="H10" s="11" t="s">
        <v>65</v>
      </c>
      <c r="I10" s="19" t="s">
        <v>15</v>
      </c>
      <c r="J10" s="11"/>
      <c r="K10" s="13" t="s">
        <v>78</v>
      </c>
      <c r="L10" s="31"/>
      <c r="M10" s="31"/>
      <c r="N10" s="50">
        <v>40.5</v>
      </c>
      <c r="O10" s="50">
        <v>21.6</v>
      </c>
      <c r="P10" s="11" t="s">
        <v>35</v>
      </c>
      <c r="Q10" s="33" t="s">
        <v>52</v>
      </c>
      <c r="R10" s="33" t="s">
        <v>54</v>
      </c>
      <c r="S10" s="33" t="s">
        <v>46</v>
      </c>
      <c r="T10" s="11"/>
      <c r="U10" s="11"/>
      <c r="V10" s="33" t="s">
        <v>60</v>
      </c>
      <c r="W10" s="40" t="s">
        <v>11</v>
      </c>
      <c r="X10" s="33" t="s">
        <v>75</v>
      </c>
      <c r="Y10" s="38">
        <v>16.32</v>
      </c>
      <c r="Z10" s="38">
        <v>15.2</v>
      </c>
    </row>
    <row r="11" spans="1:26" ht="43.2" x14ac:dyDescent="0.3">
      <c r="A11" s="11"/>
      <c r="B11" s="32">
        <v>4097</v>
      </c>
      <c r="C11" s="13" t="s">
        <v>0</v>
      </c>
      <c r="D11" s="13"/>
      <c r="E11" s="13"/>
      <c r="F11" s="11">
        <v>2020</v>
      </c>
      <c r="G11" s="13" t="s">
        <v>20</v>
      </c>
      <c r="H11" s="11" t="s">
        <v>74</v>
      </c>
      <c r="I11" s="19" t="s">
        <v>15</v>
      </c>
      <c r="J11" s="11"/>
      <c r="K11" s="13" t="s">
        <v>78</v>
      </c>
      <c r="L11" s="31"/>
      <c r="M11" s="31"/>
      <c r="N11" s="47">
        <v>27</v>
      </c>
      <c r="O11" s="47">
        <v>14.4</v>
      </c>
      <c r="P11" s="11" t="s">
        <v>35</v>
      </c>
      <c r="Q11" s="13" t="s">
        <v>52</v>
      </c>
      <c r="R11" s="13" t="s">
        <v>54</v>
      </c>
      <c r="S11" s="13" t="s">
        <v>46</v>
      </c>
      <c r="T11" s="11"/>
      <c r="U11" s="28"/>
      <c r="V11" s="11" t="s">
        <v>60</v>
      </c>
      <c r="W11" s="11" t="s">
        <v>11</v>
      </c>
      <c r="X11" s="11" t="s">
        <v>75</v>
      </c>
      <c r="Y11" s="11">
        <v>7.56</v>
      </c>
      <c r="Z11" s="31">
        <v>7.6</v>
      </c>
    </row>
    <row r="12" spans="1:26" ht="43.2" x14ac:dyDescent="0.3">
      <c r="A12" s="11"/>
      <c r="B12" s="32">
        <v>4327</v>
      </c>
      <c r="C12" s="13" t="s">
        <v>0</v>
      </c>
      <c r="D12" s="13"/>
      <c r="E12" s="13"/>
      <c r="F12" s="11">
        <v>2020</v>
      </c>
      <c r="G12" s="13" t="s">
        <v>20</v>
      </c>
      <c r="H12" s="11" t="s">
        <v>74</v>
      </c>
      <c r="I12" s="19" t="s">
        <v>15</v>
      </c>
      <c r="J12" s="11"/>
      <c r="K12" s="13" t="s">
        <v>78</v>
      </c>
      <c r="L12" s="31"/>
      <c r="M12" s="31"/>
      <c r="N12" s="47">
        <v>13.5</v>
      </c>
      <c r="O12" s="47">
        <v>7.2</v>
      </c>
      <c r="P12" s="11" t="s">
        <v>35</v>
      </c>
      <c r="Q12" s="13" t="s">
        <v>52</v>
      </c>
      <c r="R12" s="13" t="s">
        <v>46</v>
      </c>
      <c r="S12" s="13" t="s">
        <v>54</v>
      </c>
      <c r="T12" s="11"/>
      <c r="U12" s="28"/>
      <c r="V12" s="11" t="s">
        <v>60</v>
      </c>
      <c r="W12" s="11" t="s">
        <v>11</v>
      </c>
      <c r="X12" s="11" t="s">
        <v>75</v>
      </c>
      <c r="Y12" s="11">
        <v>14.97</v>
      </c>
      <c r="Z12" s="30">
        <v>7.68</v>
      </c>
    </row>
    <row r="13" spans="1:26" ht="28.8" x14ac:dyDescent="0.3">
      <c r="A13" s="11"/>
      <c r="B13" s="32">
        <v>4713</v>
      </c>
      <c r="C13" s="13" t="s">
        <v>0</v>
      </c>
      <c r="D13" s="13"/>
      <c r="E13" s="13"/>
      <c r="F13" s="11">
        <v>2021</v>
      </c>
      <c r="G13" s="13" t="s">
        <v>20</v>
      </c>
      <c r="H13" s="11" t="s">
        <v>81</v>
      </c>
      <c r="I13" s="19" t="s">
        <v>15</v>
      </c>
      <c r="J13" s="11"/>
      <c r="K13" s="13" t="s">
        <v>78</v>
      </c>
      <c r="L13" s="31"/>
      <c r="M13" s="31"/>
      <c r="N13" s="47">
        <v>27</v>
      </c>
      <c r="O13" s="47">
        <v>14.4</v>
      </c>
      <c r="P13" s="11" t="s">
        <v>35</v>
      </c>
      <c r="Q13" s="13" t="s">
        <v>51</v>
      </c>
      <c r="R13" s="13"/>
      <c r="S13" s="13"/>
      <c r="T13" s="11"/>
      <c r="U13" s="28"/>
      <c r="V13" s="11" t="s">
        <v>60</v>
      </c>
      <c r="W13" s="11" t="s">
        <v>11</v>
      </c>
      <c r="X13" s="11" t="s">
        <v>75</v>
      </c>
      <c r="Y13" s="11">
        <v>8.8800000000000008</v>
      </c>
      <c r="Z13" s="31">
        <v>10</v>
      </c>
    </row>
    <row r="14" spans="1:26" ht="43.2" x14ac:dyDescent="0.3">
      <c r="A14" s="11"/>
      <c r="B14" s="32">
        <v>4993</v>
      </c>
      <c r="C14" s="13" t="s">
        <v>16</v>
      </c>
      <c r="D14" s="13"/>
      <c r="E14" s="13"/>
      <c r="F14" s="11">
        <v>2021</v>
      </c>
      <c r="G14" s="13" t="s">
        <v>20</v>
      </c>
      <c r="H14" s="11" t="s">
        <v>74</v>
      </c>
      <c r="I14" s="19" t="s">
        <v>15</v>
      </c>
      <c r="J14" s="11"/>
      <c r="K14" s="13" t="s">
        <v>78</v>
      </c>
      <c r="L14" s="31"/>
      <c r="M14" s="31"/>
      <c r="N14" s="47">
        <v>27</v>
      </c>
      <c r="O14" s="47">
        <v>14.4</v>
      </c>
      <c r="P14" s="11" t="s">
        <v>35</v>
      </c>
      <c r="Q14" s="13" t="s">
        <v>52</v>
      </c>
      <c r="R14" s="13" t="s">
        <v>54</v>
      </c>
      <c r="S14" s="13" t="s">
        <v>46</v>
      </c>
      <c r="T14" s="11"/>
      <c r="U14" s="28"/>
      <c r="V14" s="11" t="s">
        <v>60</v>
      </c>
      <c r="W14" s="11" t="s">
        <v>11</v>
      </c>
      <c r="X14" s="11" t="s">
        <v>75</v>
      </c>
      <c r="Y14" s="11">
        <v>7.77</v>
      </c>
      <c r="Z14" s="30">
        <v>7.68</v>
      </c>
    </row>
    <row r="15" spans="1:26" x14ac:dyDescent="0.3">
      <c r="A15" s="11"/>
      <c r="B15" s="32">
        <v>4645</v>
      </c>
      <c r="C15" s="13" t="s">
        <v>0</v>
      </c>
      <c r="D15" s="13"/>
      <c r="E15" s="13"/>
      <c r="F15" s="11">
        <v>2021</v>
      </c>
      <c r="G15" s="13" t="s">
        <v>20</v>
      </c>
      <c r="H15" s="11" t="s">
        <v>74</v>
      </c>
      <c r="I15" s="19" t="s">
        <v>15</v>
      </c>
      <c r="J15" s="11"/>
      <c r="K15" s="13" t="s">
        <v>84</v>
      </c>
      <c r="L15" s="31"/>
      <c r="M15" s="31"/>
      <c r="N15" s="47">
        <v>16.8</v>
      </c>
      <c r="O15" s="47">
        <v>9.5399999999999991</v>
      </c>
      <c r="P15" s="11" t="s">
        <v>35</v>
      </c>
      <c r="Q15" s="13" t="s">
        <v>52</v>
      </c>
      <c r="R15" s="13" t="s">
        <v>47</v>
      </c>
      <c r="S15" s="13"/>
      <c r="T15" s="11"/>
      <c r="U15" s="28"/>
      <c r="V15" s="11" t="s">
        <v>60</v>
      </c>
      <c r="W15" s="11" t="s">
        <v>11</v>
      </c>
      <c r="X15" s="11" t="s">
        <v>75</v>
      </c>
      <c r="Y15" s="11">
        <v>9.86</v>
      </c>
      <c r="Z15" s="41">
        <v>7.9649999999999999</v>
      </c>
    </row>
    <row r="16" spans="1:26" ht="28.8" x14ac:dyDescent="0.3">
      <c r="A16" s="11"/>
      <c r="B16" s="32">
        <v>5486</v>
      </c>
      <c r="C16" s="13" t="s">
        <v>0</v>
      </c>
      <c r="D16" s="13"/>
      <c r="E16" s="13"/>
      <c r="F16" s="11">
        <v>2022</v>
      </c>
      <c r="G16" s="13" t="s">
        <v>20</v>
      </c>
      <c r="H16" s="11" t="s">
        <v>65</v>
      </c>
      <c r="I16" s="19" t="s">
        <v>15</v>
      </c>
      <c r="J16" s="11"/>
      <c r="K16" s="13" t="s">
        <v>78</v>
      </c>
      <c r="L16" s="31"/>
      <c r="M16" s="31"/>
      <c r="N16" s="47">
        <v>27</v>
      </c>
      <c r="O16" s="47">
        <v>14.4</v>
      </c>
      <c r="P16" s="11" t="s">
        <v>35</v>
      </c>
      <c r="Q16" s="13" t="s">
        <v>43</v>
      </c>
      <c r="R16" s="13"/>
      <c r="S16" s="13"/>
      <c r="T16" s="11" t="s">
        <v>93</v>
      </c>
      <c r="U16" s="28"/>
      <c r="V16" s="11" t="s">
        <v>60</v>
      </c>
      <c r="W16" s="11" t="s">
        <v>11</v>
      </c>
      <c r="X16" s="11" t="s">
        <v>75</v>
      </c>
      <c r="Y16" s="11">
        <v>11.56</v>
      </c>
      <c r="Z16" s="31">
        <v>11.4</v>
      </c>
    </row>
    <row r="17" spans="1:26" ht="28.8" x14ac:dyDescent="0.3">
      <c r="A17" s="11"/>
      <c r="B17" s="32">
        <v>5521</v>
      </c>
      <c r="C17" s="13" t="s">
        <v>16</v>
      </c>
      <c r="D17" s="13"/>
      <c r="E17" s="13" t="s">
        <v>88</v>
      </c>
      <c r="F17" s="11">
        <v>2022</v>
      </c>
      <c r="G17" s="13" t="s">
        <v>20</v>
      </c>
      <c r="H17" s="11" t="s">
        <v>76</v>
      </c>
      <c r="I17" s="19" t="s">
        <v>15</v>
      </c>
      <c r="J17" s="11"/>
      <c r="K17" s="13" t="s">
        <v>84</v>
      </c>
      <c r="L17" s="31"/>
      <c r="M17" s="31"/>
      <c r="N17" s="47">
        <v>10.08</v>
      </c>
      <c r="O17" s="47">
        <v>5.7</v>
      </c>
      <c r="P17" s="11" t="s">
        <v>35</v>
      </c>
      <c r="Q17" s="13" t="s">
        <v>43</v>
      </c>
      <c r="R17" s="13"/>
      <c r="S17" s="13"/>
      <c r="T17" s="11" t="s">
        <v>93</v>
      </c>
      <c r="U17" s="28"/>
      <c r="V17" s="11" t="s">
        <v>60</v>
      </c>
      <c r="W17" s="11" t="s">
        <v>11</v>
      </c>
      <c r="X17" s="11" t="s">
        <v>75</v>
      </c>
      <c r="Y17" s="11">
        <v>11.6</v>
      </c>
      <c r="Z17" s="30">
        <v>8.56</v>
      </c>
    </row>
    <row r="18" spans="1:26" ht="43.2" x14ac:dyDescent="0.3">
      <c r="A18" s="11"/>
      <c r="B18" s="32">
        <v>5604</v>
      </c>
      <c r="C18" s="13" t="s">
        <v>0</v>
      </c>
      <c r="D18" s="13"/>
      <c r="E18" s="13"/>
      <c r="F18" s="11">
        <v>2022</v>
      </c>
      <c r="G18" s="13" t="s">
        <v>20</v>
      </c>
      <c r="H18" s="11" t="s">
        <v>65</v>
      </c>
      <c r="I18" s="19" t="s">
        <v>15</v>
      </c>
      <c r="J18" s="11"/>
      <c r="K18" s="13" t="s">
        <v>78</v>
      </c>
      <c r="L18" s="31"/>
      <c r="M18" s="31"/>
      <c r="N18" s="47">
        <v>27</v>
      </c>
      <c r="O18" s="47">
        <v>14.8</v>
      </c>
      <c r="P18" s="11" t="s">
        <v>35</v>
      </c>
      <c r="Q18" s="13" t="s">
        <v>52</v>
      </c>
      <c r="R18" s="13" t="s">
        <v>54</v>
      </c>
      <c r="S18" s="13" t="s">
        <v>46</v>
      </c>
      <c r="T18" s="11" t="s">
        <v>93</v>
      </c>
      <c r="U18" s="28"/>
      <c r="V18" s="11" t="s">
        <v>60</v>
      </c>
      <c r="W18" s="11" t="s">
        <v>11</v>
      </c>
      <c r="X18" s="11" t="s">
        <v>75</v>
      </c>
      <c r="Y18" s="11">
        <v>12.45</v>
      </c>
      <c r="Z18" s="31">
        <v>7.6</v>
      </c>
    </row>
    <row r="19" spans="1:26" ht="43.2" x14ac:dyDescent="0.3">
      <c r="A19" s="11"/>
      <c r="B19" s="32">
        <v>5647</v>
      </c>
      <c r="C19" s="13" t="s">
        <v>0</v>
      </c>
      <c r="D19" s="13"/>
      <c r="E19" s="13"/>
      <c r="F19" s="11">
        <v>2022</v>
      </c>
      <c r="G19" s="13" t="s">
        <v>20</v>
      </c>
      <c r="H19" s="11" t="s">
        <v>76</v>
      </c>
      <c r="I19" s="19" t="s">
        <v>15</v>
      </c>
      <c r="J19" s="11"/>
      <c r="K19" s="13" t="s">
        <v>78</v>
      </c>
      <c r="L19" s="31"/>
      <c r="M19" s="31"/>
      <c r="N19" s="47">
        <v>13.5</v>
      </c>
      <c r="O19" s="47">
        <v>7.6</v>
      </c>
      <c r="P19" s="11" t="s">
        <v>35</v>
      </c>
      <c r="Q19" s="13" t="s">
        <v>52</v>
      </c>
      <c r="R19" s="13" t="s">
        <v>54</v>
      </c>
      <c r="S19" s="13" t="s">
        <v>46</v>
      </c>
      <c r="T19" s="11" t="s">
        <v>93</v>
      </c>
      <c r="U19" s="28"/>
      <c r="V19" s="11" t="s">
        <v>60</v>
      </c>
      <c r="W19" s="11" t="s">
        <v>11</v>
      </c>
      <c r="X19" s="11" t="s">
        <v>75</v>
      </c>
      <c r="Y19" s="11">
        <v>8.16</v>
      </c>
      <c r="Z19" s="31">
        <v>7.6</v>
      </c>
    </row>
    <row r="20" spans="1:26" ht="28.8" x14ac:dyDescent="0.3">
      <c r="A20" s="11"/>
      <c r="B20" s="32">
        <v>5982</v>
      </c>
      <c r="C20" s="13" t="s">
        <v>16</v>
      </c>
      <c r="D20" s="13"/>
      <c r="E20" s="13" t="s">
        <v>88</v>
      </c>
      <c r="F20" s="11">
        <v>2022</v>
      </c>
      <c r="G20" s="13" t="s">
        <v>20</v>
      </c>
      <c r="H20" s="11" t="s">
        <v>74</v>
      </c>
      <c r="I20" s="19" t="s">
        <v>15</v>
      </c>
      <c r="J20" s="11"/>
      <c r="K20" s="13" t="s">
        <v>84</v>
      </c>
      <c r="L20" s="31"/>
      <c r="M20" s="31"/>
      <c r="N20" s="47">
        <v>16.8</v>
      </c>
      <c r="O20" s="47">
        <v>9.5399999999999991</v>
      </c>
      <c r="P20" s="11" t="s">
        <v>35</v>
      </c>
      <c r="Q20" s="13" t="s">
        <v>43</v>
      </c>
      <c r="R20" s="13"/>
      <c r="S20" s="13"/>
      <c r="T20" s="11" t="s">
        <v>93</v>
      </c>
      <c r="U20" s="28"/>
      <c r="V20" s="11" t="s">
        <v>60</v>
      </c>
      <c r="W20" s="11" t="s">
        <v>11</v>
      </c>
      <c r="X20" s="11" t="s">
        <v>75</v>
      </c>
      <c r="Y20" s="11">
        <v>6.4</v>
      </c>
      <c r="Z20" s="31">
        <v>4.5</v>
      </c>
    </row>
    <row r="21" spans="1:26" ht="43.2" x14ac:dyDescent="0.3">
      <c r="A21" s="11"/>
      <c r="B21" s="32">
        <v>3316</v>
      </c>
      <c r="C21" s="13" t="s">
        <v>0</v>
      </c>
      <c r="D21" s="13"/>
      <c r="E21" s="13"/>
      <c r="F21" s="11">
        <v>2022</v>
      </c>
      <c r="G21" s="13" t="s">
        <v>40</v>
      </c>
      <c r="H21" s="11" t="s">
        <v>65</v>
      </c>
      <c r="I21" s="19" t="s">
        <v>15</v>
      </c>
      <c r="J21" s="11"/>
      <c r="K21" s="13" t="s">
        <v>83</v>
      </c>
      <c r="L21" s="31">
        <v>5000</v>
      </c>
      <c r="M21" s="31">
        <v>1000</v>
      </c>
      <c r="N21" s="47">
        <v>5000</v>
      </c>
      <c r="O21" s="47">
        <v>999</v>
      </c>
      <c r="P21" s="11" t="s">
        <v>34</v>
      </c>
      <c r="Q21" s="13" t="s">
        <v>57</v>
      </c>
      <c r="R21" s="13" t="s">
        <v>46</v>
      </c>
      <c r="S21" s="13"/>
      <c r="T21" s="11"/>
      <c r="U21" s="28"/>
      <c r="V21" s="11" t="s">
        <v>60</v>
      </c>
      <c r="W21" s="11" t="s">
        <v>12</v>
      </c>
      <c r="X21" s="11" t="s">
        <v>75</v>
      </c>
      <c r="Y21" s="11">
        <v>2232</v>
      </c>
      <c r="Z21" s="31">
        <v>999</v>
      </c>
    </row>
    <row r="22" spans="1:26" ht="43.2" x14ac:dyDescent="0.3">
      <c r="A22" s="13"/>
      <c r="B22" s="39">
        <v>5118</v>
      </c>
      <c r="C22" s="33" t="s">
        <v>0</v>
      </c>
      <c r="D22" s="33" t="s">
        <v>22</v>
      </c>
      <c r="E22" s="33"/>
      <c r="F22" s="33">
        <v>2021</v>
      </c>
      <c r="G22" s="33" t="s">
        <v>20</v>
      </c>
      <c r="H22" s="33" t="s">
        <v>65</v>
      </c>
      <c r="I22" s="34" t="s">
        <v>15</v>
      </c>
      <c r="J22" s="34"/>
      <c r="K22" s="33" t="s">
        <v>82</v>
      </c>
      <c r="L22" s="57">
        <v>15</v>
      </c>
      <c r="M22" s="57">
        <v>50</v>
      </c>
      <c r="N22" s="51">
        <f>O22*(L22/M22)</f>
        <v>14.25</v>
      </c>
      <c r="O22" s="51">
        <f>0.95*M22</f>
        <v>47.5</v>
      </c>
      <c r="P22" s="33" t="s">
        <v>35</v>
      </c>
      <c r="Q22" s="33" t="s">
        <v>47</v>
      </c>
      <c r="R22" s="33"/>
      <c r="S22" s="33"/>
      <c r="T22" s="33"/>
      <c r="U22" s="33"/>
      <c r="V22" s="33" t="s">
        <v>60</v>
      </c>
      <c r="W22" s="40" t="s">
        <v>12</v>
      </c>
      <c r="X22" s="33" t="s">
        <v>75</v>
      </c>
      <c r="Y22" s="38">
        <v>9.5500000000000007</v>
      </c>
      <c r="Z22" s="38">
        <v>9.6</v>
      </c>
    </row>
    <row r="23" spans="1:26" ht="46.5" customHeight="1" x14ac:dyDescent="0.3">
      <c r="A23" s="13"/>
      <c r="B23" s="39">
        <v>6065</v>
      </c>
      <c r="C23" s="33" t="s">
        <v>16</v>
      </c>
      <c r="D23" s="33"/>
      <c r="E23" s="33" t="s">
        <v>88</v>
      </c>
      <c r="F23" s="33">
        <v>2022</v>
      </c>
      <c r="G23" s="33" t="s">
        <v>20</v>
      </c>
      <c r="H23" s="33" t="s">
        <v>65</v>
      </c>
      <c r="I23" s="34" t="s">
        <v>15</v>
      </c>
      <c r="J23" s="33"/>
      <c r="K23" s="33" t="s">
        <v>78</v>
      </c>
      <c r="L23" s="57">
        <v>27</v>
      </c>
      <c r="M23" s="57">
        <v>10</v>
      </c>
      <c r="N23" s="52">
        <v>27</v>
      </c>
      <c r="O23" s="52">
        <v>10</v>
      </c>
      <c r="P23" s="33" t="s">
        <v>35</v>
      </c>
      <c r="Q23" s="33" t="s">
        <v>43</v>
      </c>
      <c r="R23" s="33"/>
      <c r="S23" s="33"/>
      <c r="T23" s="33" t="s">
        <v>87</v>
      </c>
      <c r="U23" s="33"/>
      <c r="V23" s="33" t="s">
        <v>60</v>
      </c>
      <c r="W23" s="40" t="s">
        <v>11</v>
      </c>
      <c r="X23" s="33" t="s">
        <v>75</v>
      </c>
      <c r="Y23" s="38">
        <v>12.8</v>
      </c>
      <c r="Z23" s="38">
        <v>7.6</v>
      </c>
    </row>
    <row r="24" spans="1:26" ht="41.25" customHeight="1" x14ac:dyDescent="0.3">
      <c r="A24" s="13"/>
      <c r="B24" s="39">
        <v>6370</v>
      </c>
      <c r="C24" s="33" t="s">
        <v>0</v>
      </c>
      <c r="D24" s="33"/>
      <c r="E24" s="13" t="s">
        <v>89</v>
      </c>
      <c r="F24" s="33">
        <v>2022</v>
      </c>
      <c r="G24" s="33" t="s">
        <v>20</v>
      </c>
      <c r="H24" s="33" t="s">
        <v>81</v>
      </c>
      <c r="I24" s="34" t="s">
        <v>15</v>
      </c>
      <c r="J24" s="33"/>
      <c r="K24" s="33" t="s">
        <v>78</v>
      </c>
      <c r="L24" s="57"/>
      <c r="M24" s="57"/>
      <c r="N24" s="52">
        <v>13.5</v>
      </c>
      <c r="O24" s="52">
        <v>5</v>
      </c>
      <c r="P24" s="33" t="s">
        <v>35</v>
      </c>
      <c r="Q24" s="33" t="s">
        <v>52</v>
      </c>
      <c r="R24" s="33" t="s">
        <v>54</v>
      </c>
      <c r="S24" s="33" t="s">
        <v>46</v>
      </c>
      <c r="T24" s="33"/>
      <c r="U24" s="33"/>
      <c r="V24" s="33" t="s">
        <v>60</v>
      </c>
      <c r="W24" s="40" t="s">
        <v>11</v>
      </c>
      <c r="X24" s="33" t="s">
        <v>75</v>
      </c>
      <c r="Y24" s="38">
        <v>12.75</v>
      </c>
      <c r="Z24" s="38">
        <v>7.6</v>
      </c>
    </row>
    <row r="25" spans="1:26" ht="40.5" customHeight="1" x14ac:dyDescent="0.3">
      <c r="A25" s="13"/>
      <c r="B25" s="39">
        <v>6664</v>
      </c>
      <c r="C25" s="33" t="s">
        <v>0</v>
      </c>
      <c r="D25" s="33"/>
      <c r="E25" s="33"/>
      <c r="F25" s="33">
        <v>2022</v>
      </c>
      <c r="G25" s="33" t="s">
        <v>20</v>
      </c>
      <c r="H25" s="33" t="s">
        <v>65</v>
      </c>
      <c r="I25" s="34" t="s">
        <v>15</v>
      </c>
      <c r="J25" s="33"/>
      <c r="K25" s="33" t="s">
        <v>84</v>
      </c>
      <c r="L25" s="57"/>
      <c r="M25" s="57"/>
      <c r="N25" s="52">
        <v>10.08</v>
      </c>
      <c r="O25" s="52">
        <v>3.8</v>
      </c>
      <c r="P25" s="33" t="s">
        <v>35</v>
      </c>
      <c r="Q25" s="33" t="s">
        <v>43</v>
      </c>
      <c r="R25" s="33"/>
      <c r="S25" s="33"/>
      <c r="T25" s="33" t="s">
        <v>87</v>
      </c>
      <c r="U25" s="33"/>
      <c r="V25" s="33" t="s">
        <v>60</v>
      </c>
      <c r="W25" s="40" t="s">
        <v>11</v>
      </c>
      <c r="X25" s="33" t="s">
        <v>75</v>
      </c>
      <c r="Y25" s="38">
        <v>16</v>
      </c>
      <c r="Z25" s="38">
        <v>12</v>
      </c>
    </row>
    <row r="26" spans="1:26" ht="41.25" customHeight="1" x14ac:dyDescent="0.3">
      <c r="A26" s="13"/>
      <c r="B26" s="39">
        <v>6969</v>
      </c>
      <c r="C26" s="33" t="s">
        <v>0</v>
      </c>
      <c r="D26" s="33"/>
      <c r="E26" s="13"/>
      <c r="F26" s="33">
        <v>2023</v>
      </c>
      <c r="G26" s="33" t="s">
        <v>20</v>
      </c>
      <c r="H26" s="33" t="s">
        <v>76</v>
      </c>
      <c r="I26" s="34" t="s">
        <v>15</v>
      </c>
      <c r="J26" s="33"/>
      <c r="K26" s="33" t="s">
        <v>78</v>
      </c>
      <c r="L26" s="57"/>
      <c r="M26" s="57"/>
      <c r="N26" s="52">
        <v>27</v>
      </c>
      <c r="O26" s="52">
        <v>10</v>
      </c>
      <c r="P26" s="33" t="s">
        <v>35</v>
      </c>
      <c r="Q26" s="33"/>
      <c r="R26" s="33"/>
      <c r="S26" s="33"/>
      <c r="T26" s="33"/>
      <c r="U26" s="33"/>
      <c r="V26" s="33" t="s">
        <v>60</v>
      </c>
      <c r="W26" s="40" t="s">
        <v>11</v>
      </c>
      <c r="X26" s="33" t="s">
        <v>75</v>
      </c>
      <c r="Y26" s="38">
        <v>3.78</v>
      </c>
      <c r="Z26" s="38">
        <v>3.8</v>
      </c>
    </row>
    <row r="27" spans="1:26" ht="41.25" customHeight="1" x14ac:dyDescent="0.3">
      <c r="A27" s="13"/>
      <c r="B27" s="39">
        <v>7029</v>
      </c>
      <c r="C27" s="33" t="s">
        <v>0</v>
      </c>
      <c r="D27" s="33"/>
      <c r="E27" s="13"/>
      <c r="F27" s="33">
        <v>2023</v>
      </c>
      <c r="G27" s="33" t="s">
        <v>20</v>
      </c>
      <c r="H27" s="33" t="s">
        <v>81</v>
      </c>
      <c r="I27" s="34" t="s">
        <v>15</v>
      </c>
      <c r="J27" s="33"/>
      <c r="K27" s="33" t="s">
        <v>78</v>
      </c>
      <c r="L27" s="57"/>
      <c r="M27" s="57"/>
      <c r="N27" s="52">
        <v>27</v>
      </c>
      <c r="O27" s="52">
        <v>10</v>
      </c>
      <c r="P27" s="33" t="s">
        <v>35</v>
      </c>
      <c r="Q27" s="33" t="s">
        <v>46</v>
      </c>
      <c r="R27" s="33" t="s">
        <v>47</v>
      </c>
      <c r="S27" s="33"/>
      <c r="T27" s="33"/>
      <c r="U27" s="33"/>
      <c r="V27" s="33" t="s">
        <v>60</v>
      </c>
      <c r="W27" s="40" t="s">
        <v>11</v>
      </c>
      <c r="X27" s="33" t="s">
        <v>75</v>
      </c>
      <c r="Y27" s="38">
        <v>10.130000000000001</v>
      </c>
      <c r="Z27" s="38">
        <v>7.9649999999999999</v>
      </c>
    </row>
    <row r="28" spans="1:26" ht="41.25" customHeight="1" x14ac:dyDescent="0.3">
      <c r="A28" s="13"/>
      <c r="B28" s="39">
        <v>7239</v>
      </c>
      <c r="C28" s="33"/>
      <c r="D28" s="33"/>
      <c r="E28" s="13" t="s">
        <v>88</v>
      </c>
      <c r="F28" s="33">
        <v>2023</v>
      </c>
      <c r="G28" s="33" t="s">
        <v>20</v>
      </c>
      <c r="H28" s="33" t="s">
        <v>74</v>
      </c>
      <c r="I28" s="34" t="s">
        <v>15</v>
      </c>
      <c r="J28" s="33"/>
      <c r="K28" s="33" t="s">
        <v>84</v>
      </c>
      <c r="L28" s="57"/>
      <c r="M28" s="57"/>
      <c r="N28" s="52">
        <v>10.5</v>
      </c>
      <c r="O28" s="52">
        <v>3.84</v>
      </c>
      <c r="P28" s="33" t="s">
        <v>35</v>
      </c>
      <c r="Q28" s="33" t="s">
        <v>54</v>
      </c>
      <c r="R28" s="33"/>
      <c r="S28" s="33"/>
      <c r="T28" s="33"/>
      <c r="U28" s="33"/>
      <c r="V28" s="33" t="s">
        <v>60</v>
      </c>
      <c r="W28" s="40" t="s">
        <v>11</v>
      </c>
      <c r="X28" s="33" t="s">
        <v>75</v>
      </c>
      <c r="Y28" s="38">
        <v>7.6</v>
      </c>
      <c r="Z28" s="38">
        <v>5.7</v>
      </c>
    </row>
    <row r="29" spans="1:26" ht="41.25" customHeight="1" x14ac:dyDescent="0.3">
      <c r="A29" s="13"/>
      <c r="B29" s="39">
        <v>7320</v>
      </c>
      <c r="C29" s="33" t="s">
        <v>22</v>
      </c>
      <c r="D29" s="33"/>
      <c r="E29" s="13"/>
      <c r="F29" s="33">
        <v>2023</v>
      </c>
      <c r="G29" s="33" t="s">
        <v>20</v>
      </c>
      <c r="H29" s="33" t="s">
        <v>65</v>
      </c>
      <c r="I29" s="34" t="s">
        <v>15</v>
      </c>
      <c r="J29" s="33"/>
      <c r="K29" s="33" t="s">
        <v>78</v>
      </c>
      <c r="L29" s="57"/>
      <c r="M29" s="57"/>
      <c r="N29" s="52">
        <v>27</v>
      </c>
      <c r="O29" s="52">
        <v>10</v>
      </c>
      <c r="P29" s="33" t="s">
        <v>35</v>
      </c>
      <c r="Q29" s="33" t="s">
        <v>47</v>
      </c>
      <c r="R29" s="33"/>
      <c r="S29" s="33"/>
      <c r="T29" s="33"/>
      <c r="U29" s="33"/>
      <c r="V29" s="33" t="s">
        <v>60</v>
      </c>
      <c r="W29" s="40" t="s">
        <v>11</v>
      </c>
      <c r="X29" s="33" t="s">
        <v>75</v>
      </c>
      <c r="Y29" s="38">
        <v>16.809999999999999</v>
      </c>
      <c r="Z29" s="38">
        <v>12.3</v>
      </c>
    </row>
    <row r="30" spans="1:26" ht="41.25" customHeight="1" x14ac:dyDescent="0.3">
      <c r="A30" s="13"/>
      <c r="B30" s="39">
        <v>9057</v>
      </c>
      <c r="C30" s="33"/>
      <c r="D30" s="33"/>
      <c r="E30" s="13"/>
      <c r="F30" s="10">
        <v>2023</v>
      </c>
      <c r="G30" s="33" t="s">
        <v>20</v>
      </c>
      <c r="H30" s="33" t="s">
        <v>65</v>
      </c>
      <c r="I30" s="34" t="s">
        <v>15</v>
      </c>
      <c r="J30" s="33"/>
      <c r="K30" s="33" t="s">
        <v>84</v>
      </c>
      <c r="L30" s="57"/>
      <c r="M30" s="57"/>
      <c r="N30" s="52">
        <v>10</v>
      </c>
      <c r="O30" s="52">
        <v>7.6890000000000001</v>
      </c>
      <c r="P30" s="33" t="s">
        <v>35</v>
      </c>
      <c r="Q30" s="33"/>
      <c r="R30" s="33"/>
      <c r="S30" s="33"/>
      <c r="T30" s="33" t="s">
        <v>87</v>
      </c>
      <c r="U30" s="33"/>
      <c r="V30" s="33" t="s">
        <v>60</v>
      </c>
      <c r="W30" s="40" t="s">
        <v>11</v>
      </c>
      <c r="X30" s="33" t="s">
        <v>75</v>
      </c>
      <c r="Y30" s="38">
        <v>7.7</v>
      </c>
      <c r="Z30" s="38">
        <v>6.27</v>
      </c>
    </row>
    <row r="31" spans="1:26" ht="50.1" customHeight="1" x14ac:dyDescent="0.3">
      <c r="A31" s="13"/>
      <c r="B31" s="39">
        <v>7401</v>
      </c>
      <c r="C31" s="13"/>
      <c r="D31" s="13"/>
      <c r="E31" s="13"/>
      <c r="F31" s="33">
        <v>2023</v>
      </c>
      <c r="G31" s="13" t="s">
        <v>20</v>
      </c>
      <c r="H31" s="13" t="s">
        <v>74</v>
      </c>
      <c r="I31" s="19" t="s">
        <v>15</v>
      </c>
      <c r="K31" s="13" t="s">
        <v>78</v>
      </c>
      <c r="L31" s="58"/>
      <c r="M31" s="56"/>
      <c r="N31" s="49">
        <v>13.5</v>
      </c>
      <c r="O31" s="52">
        <v>5</v>
      </c>
      <c r="P31" s="13" t="s">
        <v>35</v>
      </c>
      <c r="Q31" s="13" t="s">
        <v>51</v>
      </c>
      <c r="S31" s="13"/>
      <c r="T31" s="13"/>
      <c r="U31" s="13"/>
      <c r="V31" s="13" t="s">
        <v>60</v>
      </c>
      <c r="W31" s="40" t="s">
        <v>11</v>
      </c>
      <c r="X31" s="13" t="s">
        <v>75</v>
      </c>
      <c r="Y31" s="43">
        <v>10.5</v>
      </c>
      <c r="Z31" s="43">
        <v>7.5</v>
      </c>
    </row>
    <row r="32" spans="1:26" ht="50.1" customHeight="1" x14ac:dyDescent="0.3">
      <c r="A32" s="13"/>
      <c r="B32" s="39">
        <v>7752</v>
      </c>
      <c r="C32" s="33"/>
      <c r="D32" s="33"/>
      <c r="E32" s="33"/>
      <c r="F32" s="33">
        <v>2023</v>
      </c>
      <c r="G32" s="33" t="s">
        <v>20</v>
      </c>
      <c r="H32" s="33" t="s">
        <v>65</v>
      </c>
      <c r="I32" s="34" t="s">
        <v>15</v>
      </c>
      <c r="J32" s="34"/>
      <c r="K32" s="33" t="s">
        <v>78</v>
      </c>
      <c r="L32" s="59"/>
      <c r="M32" s="57"/>
      <c r="N32" s="50">
        <v>27</v>
      </c>
      <c r="O32" s="52">
        <v>10</v>
      </c>
      <c r="P32" s="33" t="s">
        <v>35</v>
      </c>
      <c r="Q32" s="33" t="s">
        <v>51</v>
      </c>
      <c r="R32" s="33"/>
      <c r="S32" s="33"/>
      <c r="T32" s="33"/>
      <c r="U32" s="33"/>
      <c r="V32" s="33" t="s">
        <v>60</v>
      </c>
      <c r="W32" s="40" t="s">
        <v>11</v>
      </c>
      <c r="X32" s="33" t="s">
        <v>75</v>
      </c>
      <c r="Y32" s="38">
        <v>6.93</v>
      </c>
      <c r="Z32" s="38">
        <v>7.45</v>
      </c>
    </row>
    <row r="33" spans="1:26" ht="50.1" customHeight="1" x14ac:dyDescent="0.3">
      <c r="A33" s="13"/>
      <c r="B33" s="39">
        <v>9124</v>
      </c>
      <c r="C33" s="33"/>
      <c r="D33" s="33"/>
      <c r="E33" s="33"/>
      <c r="F33" s="33">
        <v>2023</v>
      </c>
      <c r="G33" s="33" t="s">
        <v>20</v>
      </c>
      <c r="H33" s="33" t="s">
        <v>65</v>
      </c>
      <c r="I33" s="34" t="s">
        <v>15</v>
      </c>
      <c r="J33" s="34"/>
      <c r="K33" s="33" t="s">
        <v>78</v>
      </c>
      <c r="L33" s="59"/>
      <c r="M33" s="57"/>
      <c r="N33" s="50">
        <v>27</v>
      </c>
      <c r="O33" s="52">
        <v>14.8</v>
      </c>
      <c r="P33" s="33" t="s">
        <v>35</v>
      </c>
      <c r="Q33" s="33" t="s">
        <v>52</v>
      </c>
      <c r="R33" s="33" t="s">
        <v>54</v>
      </c>
      <c r="S33" s="33" t="s">
        <v>46</v>
      </c>
      <c r="T33" s="33"/>
      <c r="U33" s="33"/>
      <c r="V33" s="33" t="s">
        <v>60</v>
      </c>
      <c r="W33" s="40" t="s">
        <v>11</v>
      </c>
      <c r="X33" s="33" t="s">
        <v>75</v>
      </c>
      <c r="Y33" s="38">
        <v>8.91</v>
      </c>
      <c r="Z33" s="38">
        <v>7.6</v>
      </c>
    </row>
    <row r="34" spans="1:26" ht="50.1" customHeight="1" x14ac:dyDescent="0.3">
      <c r="A34" s="13"/>
      <c r="B34" s="39">
        <v>9547</v>
      </c>
      <c r="C34" s="33"/>
      <c r="D34" s="33"/>
      <c r="E34" s="33"/>
      <c r="F34" s="33">
        <v>2023</v>
      </c>
      <c r="G34" s="33" t="s">
        <v>20</v>
      </c>
      <c r="H34" s="33" t="s">
        <v>76</v>
      </c>
      <c r="I34" s="34" t="s">
        <v>15</v>
      </c>
      <c r="J34" s="34"/>
      <c r="K34" s="33" t="s">
        <v>78</v>
      </c>
      <c r="L34" s="59"/>
      <c r="M34" s="57"/>
      <c r="N34" s="50">
        <v>27</v>
      </c>
      <c r="O34" s="52">
        <v>14.8</v>
      </c>
      <c r="P34" s="33" t="s">
        <v>35</v>
      </c>
      <c r="Q34" s="33" t="s">
        <v>54</v>
      </c>
      <c r="R34" s="33" t="s">
        <v>46</v>
      </c>
      <c r="S34" s="33" t="s">
        <v>47</v>
      </c>
      <c r="U34" s="33"/>
      <c r="V34" s="33" t="s">
        <v>60</v>
      </c>
      <c r="W34" s="40" t="s">
        <v>11</v>
      </c>
      <c r="X34" s="33" t="s">
        <v>75</v>
      </c>
      <c r="Y34" s="38">
        <v>10.130000000000001</v>
      </c>
      <c r="Z34" s="38">
        <v>7.6</v>
      </c>
    </row>
    <row r="35" spans="1:26" ht="50.1" customHeight="1" x14ac:dyDescent="0.3">
      <c r="A35" s="13"/>
      <c r="B35" s="39">
        <v>9572</v>
      </c>
      <c r="C35" s="33"/>
      <c r="D35" s="33"/>
      <c r="E35" s="33"/>
      <c r="F35" s="33">
        <v>2023</v>
      </c>
      <c r="G35" s="33" t="s">
        <v>20</v>
      </c>
      <c r="H35" s="33" t="s">
        <v>76</v>
      </c>
      <c r="I35" s="34" t="s">
        <v>15</v>
      </c>
      <c r="J35" s="34"/>
      <c r="K35" s="33" t="s">
        <v>96</v>
      </c>
      <c r="L35" s="59"/>
      <c r="M35" s="57"/>
      <c r="N35" s="50">
        <v>27.2</v>
      </c>
      <c r="O35" s="52">
        <v>10</v>
      </c>
      <c r="P35" s="33" t="s">
        <v>35</v>
      </c>
      <c r="Q35" s="33" t="s">
        <v>51</v>
      </c>
      <c r="S35" s="33"/>
      <c r="T35" s="33"/>
      <c r="U35" s="33"/>
      <c r="V35" s="33" t="s">
        <v>60</v>
      </c>
      <c r="W35" s="40" t="s">
        <v>11</v>
      </c>
      <c r="X35" s="33" t="s">
        <v>75</v>
      </c>
      <c r="Y35" s="38">
        <v>7.2</v>
      </c>
      <c r="Z35" s="38">
        <v>6</v>
      </c>
    </row>
    <row r="36" spans="1:26" ht="50.1" customHeight="1" x14ac:dyDescent="0.3">
      <c r="A36" s="13"/>
      <c r="B36" s="39">
        <v>9661</v>
      </c>
      <c r="C36" s="33"/>
      <c r="D36" s="33"/>
      <c r="E36" s="33"/>
      <c r="F36" s="33">
        <v>2023</v>
      </c>
      <c r="G36" s="33" t="s">
        <v>20</v>
      </c>
      <c r="H36" s="33" t="s">
        <v>76</v>
      </c>
      <c r="I36" s="34" t="s">
        <v>15</v>
      </c>
      <c r="J36" s="34"/>
      <c r="K36" s="33" t="s">
        <v>78</v>
      </c>
      <c r="L36" s="59"/>
      <c r="M36" s="57"/>
      <c r="N36" s="50">
        <v>27</v>
      </c>
      <c r="O36" s="52">
        <v>14.8</v>
      </c>
      <c r="P36" s="33" t="s">
        <v>35</v>
      </c>
      <c r="Q36" s="33" t="s">
        <v>54</v>
      </c>
      <c r="R36" s="33" t="s">
        <v>46</v>
      </c>
      <c r="S36" s="33" t="s">
        <v>47</v>
      </c>
      <c r="T36" s="33"/>
      <c r="U36" s="33"/>
      <c r="V36" s="33" t="s">
        <v>60</v>
      </c>
      <c r="W36" s="40" t="s">
        <v>11</v>
      </c>
      <c r="X36" s="33" t="s">
        <v>75</v>
      </c>
      <c r="Y36" s="38">
        <v>11.34</v>
      </c>
      <c r="Z36" s="38">
        <v>7.6</v>
      </c>
    </row>
    <row r="37" spans="1:26" ht="43.2" x14ac:dyDescent="0.3">
      <c r="A37" s="13"/>
      <c r="B37" s="39">
        <v>9582</v>
      </c>
      <c r="C37" s="33"/>
      <c r="D37" s="33"/>
      <c r="E37" s="33"/>
      <c r="F37" s="33">
        <v>2023</v>
      </c>
      <c r="G37" s="33" t="s">
        <v>20</v>
      </c>
      <c r="H37" s="33" t="s">
        <v>65</v>
      </c>
      <c r="I37" s="34" t="s">
        <v>36</v>
      </c>
      <c r="J37" s="33" t="s">
        <v>98</v>
      </c>
      <c r="K37" s="33" t="s">
        <v>97</v>
      </c>
      <c r="L37" s="59">
        <v>19</v>
      </c>
      <c r="M37" s="57">
        <v>6.48</v>
      </c>
      <c r="N37" s="53">
        <v>18.04</v>
      </c>
      <c r="O37" s="51">
        <f>M37*0.95</f>
        <v>6.1559999999999997</v>
      </c>
      <c r="P37" s="33" t="s">
        <v>35</v>
      </c>
      <c r="Q37" s="33" t="s">
        <v>54</v>
      </c>
      <c r="R37" s="33"/>
      <c r="S37" s="33"/>
      <c r="T37" s="33"/>
      <c r="U37" s="33"/>
      <c r="V37" s="33" t="s">
        <v>60</v>
      </c>
      <c r="W37" s="40" t="s">
        <v>12</v>
      </c>
      <c r="X37" s="33" t="s">
        <v>75</v>
      </c>
      <c r="Y37" s="38">
        <v>5.25</v>
      </c>
      <c r="Z37" s="38">
        <v>6.48</v>
      </c>
    </row>
    <row r="38" spans="1:26" ht="28.8" x14ac:dyDescent="0.3">
      <c r="A38" s="13"/>
      <c r="B38" s="39">
        <v>9876</v>
      </c>
      <c r="C38" s="33"/>
      <c r="D38" s="33"/>
      <c r="E38" s="33"/>
      <c r="F38" s="33">
        <v>2024</v>
      </c>
      <c r="G38" s="33" t="s">
        <v>20</v>
      </c>
      <c r="H38" s="33" t="s">
        <v>76</v>
      </c>
      <c r="I38" s="34" t="s">
        <v>15</v>
      </c>
      <c r="J38" s="33"/>
      <c r="K38" s="33" t="s">
        <v>78</v>
      </c>
      <c r="L38" s="59"/>
      <c r="M38" s="57"/>
      <c r="N38" s="50">
        <v>13.5</v>
      </c>
      <c r="O38" s="52">
        <v>5.8</v>
      </c>
      <c r="P38" s="33" t="s">
        <v>35</v>
      </c>
      <c r="Q38" s="33" t="s">
        <v>51</v>
      </c>
      <c r="R38" s="33"/>
      <c r="S38" s="33"/>
      <c r="T38" s="33" t="s">
        <v>87</v>
      </c>
      <c r="U38" s="33"/>
      <c r="V38" s="33" t="s">
        <v>60</v>
      </c>
      <c r="W38" s="40" t="s">
        <v>11</v>
      </c>
      <c r="X38" s="33" t="s">
        <v>75</v>
      </c>
      <c r="Y38" s="38">
        <v>6.48</v>
      </c>
      <c r="Z38" s="38">
        <v>7.6</v>
      </c>
    </row>
    <row r="39" spans="1:26" ht="43.2" x14ac:dyDescent="0.3">
      <c r="A39" s="13"/>
      <c r="B39" s="39">
        <v>9985</v>
      </c>
      <c r="C39" s="33"/>
      <c r="D39" s="33"/>
      <c r="E39" s="33"/>
      <c r="F39" s="33">
        <v>2024</v>
      </c>
      <c r="G39" s="33" t="s">
        <v>20</v>
      </c>
      <c r="H39" s="33" t="s">
        <v>76</v>
      </c>
      <c r="I39" s="34" t="s">
        <v>36</v>
      </c>
      <c r="J39" s="33" t="s">
        <v>98</v>
      </c>
      <c r="K39" s="33" t="s">
        <v>96</v>
      </c>
      <c r="L39" s="59"/>
      <c r="M39" s="57"/>
      <c r="N39" s="50">
        <v>27.2</v>
      </c>
      <c r="O39" s="52">
        <v>11.6</v>
      </c>
      <c r="P39" s="33" t="s">
        <v>35</v>
      </c>
      <c r="Q39" s="33" t="s">
        <v>51</v>
      </c>
      <c r="R39" s="33" t="s">
        <v>47</v>
      </c>
      <c r="S39" s="33"/>
      <c r="T39" s="33"/>
      <c r="U39" s="33"/>
      <c r="V39" s="33" t="s">
        <v>60</v>
      </c>
      <c r="W39" s="40" t="s">
        <v>11</v>
      </c>
      <c r="X39" s="33" t="s">
        <v>75</v>
      </c>
      <c r="Y39" s="38">
        <v>10.53</v>
      </c>
      <c r="Z39" s="38">
        <v>10</v>
      </c>
    </row>
    <row r="40" spans="1:26" x14ac:dyDescent="0.3">
      <c r="A40" s="13"/>
      <c r="B40" s="39">
        <v>10273</v>
      </c>
      <c r="C40" s="33"/>
      <c r="D40" s="33"/>
      <c r="E40" s="33"/>
      <c r="F40" s="33">
        <v>2024</v>
      </c>
      <c r="G40" s="33" t="s">
        <v>20</v>
      </c>
      <c r="H40" s="33" t="s">
        <v>74</v>
      </c>
      <c r="I40" s="34" t="s">
        <v>15</v>
      </c>
      <c r="J40" s="33"/>
      <c r="K40" s="33" t="s">
        <v>78</v>
      </c>
      <c r="L40" s="59"/>
      <c r="M40" s="57"/>
      <c r="N40" s="50">
        <v>13.5</v>
      </c>
      <c r="O40" s="52">
        <v>11.5</v>
      </c>
      <c r="P40" s="33" t="s">
        <v>35</v>
      </c>
      <c r="Q40" s="33" t="s">
        <v>52</v>
      </c>
      <c r="R40" s="33" t="s">
        <v>47</v>
      </c>
      <c r="S40" s="33"/>
      <c r="T40" s="33"/>
      <c r="U40" s="33"/>
      <c r="V40" s="33" t="s">
        <v>60</v>
      </c>
      <c r="W40" s="40" t="s">
        <v>12</v>
      </c>
      <c r="X40" s="33" t="s">
        <v>75</v>
      </c>
      <c r="Y40" s="38">
        <v>10.08</v>
      </c>
      <c r="Z40" s="38">
        <v>9.8000000000000007</v>
      </c>
    </row>
    <row r="41" spans="1:26" ht="43.2" x14ac:dyDescent="0.3">
      <c r="A41" s="11"/>
      <c r="B41" s="32" t="s">
        <v>99</v>
      </c>
      <c r="C41" s="13" t="s">
        <v>0</v>
      </c>
      <c r="D41" s="13"/>
      <c r="E41" s="13"/>
      <c r="F41" s="33">
        <v>2019</v>
      </c>
      <c r="G41" s="13" t="s">
        <v>40</v>
      </c>
      <c r="H41" s="13" t="s">
        <v>74</v>
      </c>
      <c r="I41" s="18" t="s">
        <v>15</v>
      </c>
      <c r="J41" s="18"/>
      <c r="K41" s="13" t="s">
        <v>78</v>
      </c>
      <c r="L41" s="60"/>
      <c r="M41" s="61"/>
      <c r="N41" s="52">
        <v>4046</v>
      </c>
      <c r="O41" s="52">
        <v>2000</v>
      </c>
      <c r="P41" s="11" t="s">
        <v>34</v>
      </c>
      <c r="Q41" s="13" t="s">
        <v>48</v>
      </c>
      <c r="R41" s="13" t="s">
        <v>57</v>
      </c>
      <c r="S41" s="13" t="s">
        <v>46</v>
      </c>
      <c r="T41" s="33"/>
      <c r="U41" s="11"/>
      <c r="V41" s="11" t="s">
        <v>60</v>
      </c>
      <c r="W41" s="11" t="s">
        <v>11</v>
      </c>
      <c r="X41" s="11" t="s">
        <v>75</v>
      </c>
      <c r="Y41" s="14">
        <v>5027</v>
      </c>
      <c r="Z41" s="14">
        <v>4000</v>
      </c>
    </row>
    <row r="42" spans="1:26" ht="43.2" x14ac:dyDescent="0.3">
      <c r="A42" s="13"/>
      <c r="B42" s="39">
        <v>4099</v>
      </c>
      <c r="C42" s="13" t="s">
        <v>0</v>
      </c>
      <c r="D42" s="13"/>
      <c r="E42" s="13"/>
      <c r="F42" s="11">
        <v>2020</v>
      </c>
      <c r="G42" s="13" t="s">
        <v>40</v>
      </c>
      <c r="H42" s="13" t="s">
        <v>74</v>
      </c>
      <c r="I42" s="18" t="s">
        <v>15</v>
      </c>
      <c r="J42" s="18"/>
      <c r="K42" s="13" t="s">
        <v>90</v>
      </c>
      <c r="L42" s="36">
        <v>5504</v>
      </c>
      <c r="M42" s="36">
        <v>2752</v>
      </c>
      <c r="N42" s="42">
        <f>O42*(L42/M42)</f>
        <v>5228.8</v>
      </c>
      <c r="O42" s="42">
        <f>0.95*M42</f>
        <v>2614.4</v>
      </c>
      <c r="P42" s="11" t="s">
        <v>34</v>
      </c>
      <c r="Q42" s="13" t="s">
        <v>49</v>
      </c>
      <c r="R42" s="13" t="s">
        <v>46</v>
      </c>
      <c r="S42" s="13"/>
      <c r="T42" s="13"/>
      <c r="U42" s="11"/>
      <c r="V42" s="11" t="s">
        <v>60</v>
      </c>
      <c r="W42" s="11" t="s">
        <v>12</v>
      </c>
      <c r="X42" s="11" t="s">
        <v>75</v>
      </c>
      <c r="Y42" s="11">
        <v>5977.14</v>
      </c>
      <c r="Z42" s="14">
        <v>4394</v>
      </c>
    </row>
    <row r="43" spans="1:26" ht="43.2" x14ac:dyDescent="0.3">
      <c r="A43" s="13"/>
      <c r="B43" s="39">
        <v>10133</v>
      </c>
      <c r="C43" s="33"/>
      <c r="D43" s="33"/>
      <c r="E43" s="33"/>
      <c r="F43" s="33">
        <v>2024</v>
      </c>
      <c r="G43" s="33" t="s">
        <v>20</v>
      </c>
      <c r="H43" s="33" t="s">
        <v>65</v>
      </c>
      <c r="I43" s="33" t="s">
        <v>98</v>
      </c>
      <c r="K43" s="33" t="s">
        <v>78</v>
      </c>
      <c r="L43" s="37"/>
      <c r="M43" s="37"/>
      <c r="N43" s="37">
        <v>13.5</v>
      </c>
      <c r="O43" s="36">
        <v>11.5</v>
      </c>
      <c r="P43" s="33" t="s">
        <v>35</v>
      </c>
      <c r="Q43" s="33" t="s">
        <v>54</v>
      </c>
      <c r="R43" s="33" t="s">
        <v>57</v>
      </c>
      <c r="S43" s="33" t="s">
        <v>47</v>
      </c>
      <c r="T43" s="33"/>
      <c r="U43" s="33"/>
      <c r="V43" s="33" t="s">
        <v>60</v>
      </c>
      <c r="W43" s="40" t="s">
        <v>12</v>
      </c>
      <c r="X43" s="33" t="s">
        <v>75</v>
      </c>
      <c r="Y43" s="38">
        <v>13.86</v>
      </c>
      <c r="Z43" s="38">
        <v>6</v>
      </c>
    </row>
    <row r="44" spans="1:26" ht="43.2" x14ac:dyDescent="0.3">
      <c r="A44" s="13"/>
      <c r="B44" s="39">
        <v>10182</v>
      </c>
      <c r="C44" s="33"/>
      <c r="D44" s="33"/>
      <c r="E44" s="33"/>
      <c r="F44" s="33">
        <v>2024</v>
      </c>
      <c r="G44" s="33" t="s">
        <v>20</v>
      </c>
      <c r="H44" s="33" t="s">
        <v>76</v>
      </c>
      <c r="I44" s="34" t="s">
        <v>15</v>
      </c>
      <c r="J44" s="34"/>
      <c r="K44" s="33" t="s">
        <v>84</v>
      </c>
      <c r="L44" s="37"/>
      <c r="M44" s="37"/>
      <c r="N44" s="37">
        <v>10</v>
      </c>
      <c r="O44" s="44">
        <v>15.36</v>
      </c>
      <c r="P44" s="33" t="s">
        <v>35</v>
      </c>
      <c r="Q44" s="33" t="s">
        <v>52</v>
      </c>
      <c r="R44" s="33" t="s">
        <v>57</v>
      </c>
      <c r="S44" s="33" t="s">
        <v>47</v>
      </c>
      <c r="T44" s="33"/>
      <c r="U44" s="33"/>
      <c r="V44" s="33" t="s">
        <v>60</v>
      </c>
      <c r="W44" s="40" t="s">
        <v>11</v>
      </c>
      <c r="X44" s="33" t="s">
        <v>75</v>
      </c>
      <c r="Y44" s="38">
        <v>8.8320000000000007</v>
      </c>
      <c r="Z44" s="38">
        <v>8.74</v>
      </c>
    </row>
    <row r="45" spans="1:26" ht="43.2" x14ac:dyDescent="0.3">
      <c r="A45" s="13"/>
      <c r="B45" s="39">
        <v>10460</v>
      </c>
      <c r="C45" s="33"/>
      <c r="D45" s="33"/>
      <c r="E45" s="33"/>
      <c r="F45" s="33">
        <v>2024</v>
      </c>
      <c r="G45" s="33" t="s">
        <v>20</v>
      </c>
      <c r="H45" s="33" t="s">
        <v>65</v>
      </c>
      <c r="I45" s="34" t="s">
        <v>15</v>
      </c>
      <c r="J45" s="34"/>
      <c r="K45" s="33" t="s">
        <v>78</v>
      </c>
      <c r="L45" s="37"/>
      <c r="M45" s="37"/>
      <c r="N45" s="37">
        <v>27</v>
      </c>
      <c r="O45" s="36">
        <v>23</v>
      </c>
      <c r="P45" s="33" t="s">
        <v>35</v>
      </c>
      <c r="Q45" s="33" t="s">
        <v>52</v>
      </c>
      <c r="R45" s="33" t="s">
        <v>57</v>
      </c>
      <c r="S45" s="33" t="s">
        <v>46</v>
      </c>
      <c r="T45" s="33"/>
      <c r="U45" s="33"/>
      <c r="V45" s="33" t="s">
        <v>60</v>
      </c>
      <c r="W45" s="40" t="s">
        <v>11</v>
      </c>
      <c r="X45" s="33" t="s">
        <v>75</v>
      </c>
      <c r="Y45" s="38">
        <v>12.88</v>
      </c>
      <c r="Z45" s="38">
        <v>10.75</v>
      </c>
    </row>
    <row r="46" spans="1:26" ht="43.2" x14ac:dyDescent="0.3">
      <c r="A46" s="13"/>
      <c r="B46" s="39">
        <v>10556</v>
      </c>
      <c r="C46" s="33"/>
      <c r="D46" s="33"/>
      <c r="E46" s="33"/>
      <c r="F46" s="33">
        <v>2024</v>
      </c>
      <c r="G46" s="33" t="s">
        <v>20</v>
      </c>
      <c r="H46" s="33" t="s">
        <v>65</v>
      </c>
      <c r="I46" s="34" t="s">
        <v>15</v>
      </c>
      <c r="J46" s="34"/>
      <c r="K46" s="33" t="s">
        <v>78</v>
      </c>
      <c r="L46" s="37"/>
      <c r="M46" s="37"/>
      <c r="N46" s="37">
        <v>40.5</v>
      </c>
      <c r="O46" s="36">
        <v>21.6</v>
      </c>
      <c r="P46" s="33" t="s">
        <v>35</v>
      </c>
      <c r="Q46" s="33" t="s">
        <v>52</v>
      </c>
      <c r="R46" s="33" t="s">
        <v>54</v>
      </c>
      <c r="S46" s="33" t="s">
        <v>57</v>
      </c>
      <c r="T46" s="33"/>
      <c r="U46" s="33"/>
      <c r="V46" s="33" t="s">
        <v>60</v>
      </c>
      <c r="W46" s="40" t="s">
        <v>11</v>
      </c>
      <c r="X46" s="33" t="s">
        <v>75</v>
      </c>
      <c r="Y46" s="38">
        <v>12.5</v>
      </c>
      <c r="Z46" s="38">
        <v>10</v>
      </c>
    </row>
    <row r="47" spans="1:26" x14ac:dyDescent="0.3">
      <c r="A47" s="13"/>
      <c r="B47" s="39">
        <v>10589</v>
      </c>
      <c r="C47" s="33"/>
      <c r="D47" s="33"/>
      <c r="E47" s="33"/>
      <c r="F47" s="33">
        <v>2024</v>
      </c>
      <c r="G47" s="33" t="s">
        <v>20</v>
      </c>
      <c r="H47" s="33" t="s">
        <v>81</v>
      </c>
      <c r="I47" s="34" t="s">
        <v>15</v>
      </c>
      <c r="J47" s="34"/>
      <c r="K47" s="33" t="s">
        <v>84</v>
      </c>
      <c r="L47" s="37"/>
      <c r="M47" s="37"/>
      <c r="N47" s="37">
        <v>10</v>
      </c>
      <c r="O47" s="36">
        <v>15.36</v>
      </c>
      <c r="P47" s="33" t="s">
        <v>35</v>
      </c>
      <c r="Q47" s="33" t="s">
        <v>53</v>
      </c>
      <c r="R47" s="33"/>
      <c r="S47" s="33"/>
      <c r="T47" s="33"/>
      <c r="U47" s="33"/>
      <c r="V47" s="33" t="s">
        <v>60</v>
      </c>
      <c r="W47" s="40" t="s">
        <v>11</v>
      </c>
      <c r="X47" s="33" t="s">
        <v>75</v>
      </c>
      <c r="Y47" s="38">
        <v>3</v>
      </c>
      <c r="Z47" s="38">
        <v>3.3</v>
      </c>
    </row>
    <row r="48" spans="1:26" ht="43.2" x14ac:dyDescent="0.3">
      <c r="A48" s="13"/>
      <c r="B48" s="39">
        <v>10673</v>
      </c>
      <c r="C48" s="33"/>
      <c r="D48" s="33"/>
      <c r="E48" s="33"/>
      <c r="F48" s="33">
        <v>2024</v>
      </c>
      <c r="G48" s="33" t="s">
        <v>20</v>
      </c>
      <c r="H48" s="33" t="s">
        <v>81</v>
      </c>
      <c r="I48" s="34" t="s">
        <v>15</v>
      </c>
      <c r="J48" s="34"/>
      <c r="K48" s="33" t="s">
        <v>78</v>
      </c>
      <c r="L48" s="37"/>
      <c r="M48" s="37"/>
      <c r="N48" s="37">
        <v>40.5</v>
      </c>
      <c r="O48" s="36">
        <v>34.5</v>
      </c>
      <c r="P48" s="33" t="s">
        <v>35</v>
      </c>
      <c r="Q48" s="33" t="s">
        <v>52</v>
      </c>
      <c r="R48" s="33" t="s">
        <v>54</v>
      </c>
      <c r="S48" s="33" t="s">
        <v>46</v>
      </c>
      <c r="T48" s="33"/>
      <c r="U48" s="33"/>
      <c r="V48" s="33" t="s">
        <v>60</v>
      </c>
      <c r="W48" s="40" t="s">
        <v>11</v>
      </c>
      <c r="X48" s="33" t="s">
        <v>75</v>
      </c>
      <c r="Y48" s="38">
        <v>8.09</v>
      </c>
      <c r="Z48" s="38">
        <v>6.5</v>
      </c>
    </row>
    <row r="49" spans="1:26" x14ac:dyDescent="0.3">
      <c r="A49" s="13"/>
      <c r="B49" s="39">
        <v>10833</v>
      </c>
      <c r="C49" s="33"/>
      <c r="D49" s="33"/>
      <c r="E49" s="33"/>
      <c r="F49" s="33">
        <v>2024</v>
      </c>
      <c r="G49" s="33" t="s">
        <v>20</v>
      </c>
      <c r="H49" s="33" t="s">
        <v>65</v>
      </c>
      <c r="I49" s="34" t="s">
        <v>15</v>
      </c>
      <c r="J49" s="34"/>
      <c r="K49" s="33" t="s">
        <v>78</v>
      </c>
      <c r="L49" s="37"/>
      <c r="M49" s="37"/>
      <c r="N49" s="37">
        <v>13.5</v>
      </c>
      <c r="O49" s="36">
        <v>11.5</v>
      </c>
      <c r="P49" s="33" t="s">
        <v>35</v>
      </c>
      <c r="Q49" s="33"/>
      <c r="R49" s="33"/>
      <c r="S49" s="33"/>
      <c r="T49" s="33"/>
      <c r="U49" s="33"/>
      <c r="V49" s="33" t="s">
        <v>60</v>
      </c>
      <c r="W49" s="40" t="s">
        <v>12</v>
      </c>
      <c r="X49" s="33" t="s">
        <v>75</v>
      </c>
      <c r="Y49" s="38">
        <v>10.9</v>
      </c>
      <c r="Z49" s="38">
        <v>7.6</v>
      </c>
    </row>
    <row r="50" spans="1:26" ht="43.2" x14ac:dyDescent="0.3">
      <c r="A50" s="13"/>
      <c r="B50" s="32">
        <v>10960</v>
      </c>
      <c r="C50" s="33"/>
      <c r="D50" s="33"/>
      <c r="E50" s="33"/>
      <c r="F50" s="33">
        <v>2024</v>
      </c>
      <c r="G50" s="33" t="s">
        <v>20</v>
      </c>
      <c r="H50" s="33" t="s">
        <v>74</v>
      </c>
      <c r="I50" s="34" t="s">
        <v>15</v>
      </c>
      <c r="J50" s="34"/>
      <c r="K50" s="33" t="s">
        <v>100</v>
      </c>
      <c r="L50" s="37"/>
      <c r="M50" s="37"/>
      <c r="N50" s="37">
        <v>9.6999999999999993</v>
      </c>
      <c r="O50" s="36">
        <v>7.5</v>
      </c>
      <c r="P50" s="33" t="s">
        <v>35</v>
      </c>
      <c r="Q50" s="33" t="s">
        <v>54</v>
      </c>
      <c r="R50" s="33"/>
      <c r="S50" s="33"/>
      <c r="T50" s="33"/>
      <c r="U50" s="33"/>
      <c r="V50" s="33" t="s">
        <v>60</v>
      </c>
      <c r="W50" s="40" t="s">
        <v>12</v>
      </c>
      <c r="X50" s="33" t="s">
        <v>75</v>
      </c>
      <c r="Y50" s="38">
        <v>5.74</v>
      </c>
      <c r="Z50" s="38">
        <v>5.76</v>
      </c>
    </row>
    <row r="51" spans="1:26" ht="43.2" x14ac:dyDescent="0.3">
      <c r="A51" s="13"/>
      <c r="B51" s="32">
        <v>11328</v>
      </c>
      <c r="C51" s="33" t="s">
        <v>16</v>
      </c>
      <c r="D51" s="33"/>
      <c r="E51" s="33" t="s">
        <v>89</v>
      </c>
      <c r="F51" s="33">
        <v>2025</v>
      </c>
      <c r="G51" s="33" t="s">
        <v>20</v>
      </c>
      <c r="H51" s="33" t="s">
        <v>76</v>
      </c>
      <c r="I51" s="34" t="s">
        <v>15</v>
      </c>
      <c r="J51" s="34"/>
      <c r="K51" s="33" t="s">
        <v>100</v>
      </c>
      <c r="L51" s="37">
        <v>29.1</v>
      </c>
      <c r="M51" s="37">
        <v>15</v>
      </c>
      <c r="N51" s="62">
        <f>L51*0.95</f>
        <v>27.645</v>
      </c>
      <c r="O51" s="42">
        <f>M51*0.95</f>
        <v>14.25</v>
      </c>
      <c r="P51" s="33" t="s">
        <v>35</v>
      </c>
      <c r="Q51" s="33" t="s">
        <v>52</v>
      </c>
      <c r="R51" s="33" t="s">
        <v>48</v>
      </c>
      <c r="S51" s="33" t="s">
        <v>54</v>
      </c>
      <c r="T51" s="33"/>
      <c r="U51" s="33"/>
      <c r="V51" s="33" t="s">
        <v>60</v>
      </c>
      <c r="W51" s="40" t="s">
        <v>12</v>
      </c>
      <c r="X51" s="33" t="s">
        <v>75</v>
      </c>
      <c r="Y51" s="38">
        <v>12.615</v>
      </c>
      <c r="Z51" s="38">
        <v>10</v>
      </c>
    </row>
    <row r="52" spans="1:26" x14ac:dyDescent="0.3">
      <c r="A52" s="13"/>
      <c r="B52" s="32">
        <v>11336</v>
      </c>
      <c r="C52" s="33" t="s">
        <v>16</v>
      </c>
      <c r="D52" s="33"/>
      <c r="E52" s="33" t="s">
        <v>88</v>
      </c>
      <c r="F52" s="33">
        <v>2025</v>
      </c>
      <c r="G52" s="33" t="s">
        <v>20</v>
      </c>
      <c r="H52" s="33" t="s">
        <v>65</v>
      </c>
      <c r="I52" s="34" t="s">
        <v>15</v>
      </c>
      <c r="J52" s="34"/>
      <c r="K52" s="33" t="s">
        <v>78</v>
      </c>
      <c r="L52" s="37">
        <v>27</v>
      </c>
      <c r="M52" s="37">
        <v>23</v>
      </c>
      <c r="N52" s="37">
        <v>27</v>
      </c>
      <c r="O52" s="37">
        <v>23</v>
      </c>
      <c r="P52" s="33" t="s">
        <v>35</v>
      </c>
      <c r="Q52" s="33" t="s">
        <v>43</v>
      </c>
      <c r="R52" s="33"/>
      <c r="S52" s="33"/>
      <c r="T52" s="33" t="s">
        <v>108</v>
      </c>
      <c r="U52" s="33"/>
      <c r="V52" s="33" t="s">
        <v>60</v>
      </c>
      <c r="W52" s="40" t="s">
        <v>12</v>
      </c>
      <c r="X52" s="33" t="s">
        <v>75</v>
      </c>
      <c r="Y52" s="38">
        <v>14.76</v>
      </c>
      <c r="Z52" s="38">
        <v>11.5</v>
      </c>
    </row>
    <row r="53" spans="1:26" x14ac:dyDescent="0.3">
      <c r="A53" s="13"/>
      <c r="B53" s="32">
        <v>11344</v>
      </c>
      <c r="C53" s="33" t="s">
        <v>16</v>
      </c>
      <c r="D53" s="33"/>
      <c r="E53" s="33" t="s">
        <v>88</v>
      </c>
      <c r="F53" s="33">
        <v>2025</v>
      </c>
      <c r="G53" s="33" t="s">
        <v>20</v>
      </c>
      <c r="H53" s="33" t="s">
        <v>76</v>
      </c>
      <c r="I53" s="34" t="s">
        <v>15</v>
      </c>
      <c r="J53" s="34"/>
      <c r="K53" s="33" t="s">
        <v>78</v>
      </c>
      <c r="L53" s="37">
        <v>13.5</v>
      </c>
      <c r="M53" s="37">
        <v>11.5</v>
      </c>
      <c r="N53" s="37">
        <v>13.5</v>
      </c>
      <c r="O53" s="37">
        <v>11.5</v>
      </c>
      <c r="P53" s="33" t="s">
        <v>35</v>
      </c>
      <c r="Q53" s="33" t="s">
        <v>43</v>
      </c>
      <c r="R53" s="33"/>
      <c r="S53" s="33"/>
      <c r="T53" s="33" t="s">
        <v>108</v>
      </c>
      <c r="U53" s="33"/>
      <c r="V53" s="33" t="s">
        <v>60</v>
      </c>
      <c r="W53" s="40" t="s">
        <v>12</v>
      </c>
      <c r="X53" s="33" t="s">
        <v>75</v>
      </c>
      <c r="Y53" s="38">
        <v>11.48</v>
      </c>
      <c r="Z53" s="38">
        <v>11.5</v>
      </c>
    </row>
    <row r="54" spans="1:26" ht="43.2" x14ac:dyDescent="0.3">
      <c r="A54" s="13"/>
      <c r="B54" s="32">
        <v>11496</v>
      </c>
      <c r="C54" s="33"/>
      <c r="D54" s="33"/>
      <c r="E54" s="33"/>
      <c r="F54" s="33">
        <v>2025</v>
      </c>
      <c r="G54" s="33" t="s">
        <v>20</v>
      </c>
      <c r="H54" s="33" t="s">
        <v>81</v>
      </c>
      <c r="I54" s="33" t="s">
        <v>15</v>
      </c>
      <c r="J54" s="37"/>
      <c r="K54" s="33" t="s">
        <v>78</v>
      </c>
      <c r="L54" s="37">
        <v>27</v>
      </c>
      <c r="M54" s="37">
        <v>23</v>
      </c>
      <c r="N54" s="37">
        <v>27</v>
      </c>
      <c r="O54" s="37">
        <v>23</v>
      </c>
      <c r="P54" s="33" t="s">
        <v>35</v>
      </c>
      <c r="Q54" s="33" t="s">
        <v>52</v>
      </c>
      <c r="R54" s="33" t="s">
        <v>57</v>
      </c>
      <c r="S54" s="33" t="s">
        <v>46</v>
      </c>
      <c r="T54" s="33"/>
      <c r="U54" s="33"/>
      <c r="V54" s="33" t="s">
        <v>60</v>
      </c>
      <c r="W54" s="38" t="s">
        <v>11</v>
      </c>
      <c r="X54" s="38" t="s">
        <v>75</v>
      </c>
      <c r="Y54" s="38">
        <v>25.76</v>
      </c>
      <c r="Z54" s="38">
        <v>23</v>
      </c>
    </row>
    <row r="55" spans="1:26" ht="43.2" x14ac:dyDescent="0.3">
      <c r="A55" s="13"/>
      <c r="B55" s="32">
        <v>11571</v>
      </c>
      <c r="C55" s="33" t="s">
        <v>114</v>
      </c>
      <c r="D55" s="33" t="s">
        <v>16</v>
      </c>
      <c r="E55" s="33" t="s">
        <v>109</v>
      </c>
      <c r="F55" s="33">
        <v>2025</v>
      </c>
      <c r="G55" s="33" t="s">
        <v>20</v>
      </c>
      <c r="H55" s="33" t="s">
        <v>74</v>
      </c>
      <c r="I55" s="33" t="s">
        <v>15</v>
      </c>
      <c r="J55" s="37"/>
      <c r="K55" s="33" t="s">
        <v>78</v>
      </c>
      <c r="L55" s="37">
        <v>27</v>
      </c>
      <c r="M55" s="37">
        <v>11.5</v>
      </c>
      <c r="N55" s="37">
        <v>27</v>
      </c>
      <c r="O55" s="37">
        <v>11.5</v>
      </c>
      <c r="P55" s="33" t="s">
        <v>35</v>
      </c>
      <c r="Q55" s="33" t="s">
        <v>51</v>
      </c>
      <c r="R55" s="33" t="s">
        <v>54</v>
      </c>
      <c r="S55" s="33"/>
      <c r="T55" s="33"/>
      <c r="U55" s="33"/>
      <c r="V55" s="33" t="s">
        <v>60</v>
      </c>
      <c r="W55" s="38" t="s">
        <v>12</v>
      </c>
      <c r="X55" s="38" t="s">
        <v>75</v>
      </c>
      <c r="Y55" s="38">
        <v>13.515000000000001</v>
      </c>
      <c r="Z55" s="38">
        <v>15</v>
      </c>
    </row>
    <row r="56" spans="1:26" x14ac:dyDescent="0.3">
      <c r="A56" s="13"/>
      <c r="B56" s="32">
        <v>11663</v>
      </c>
      <c r="C56" s="13" t="s">
        <v>16</v>
      </c>
      <c r="D56" s="33"/>
      <c r="E56" s="33" t="s">
        <v>88</v>
      </c>
      <c r="F56" s="33">
        <v>2025</v>
      </c>
      <c r="G56" s="33" t="s">
        <v>20</v>
      </c>
      <c r="H56" s="33" t="s">
        <v>74</v>
      </c>
      <c r="I56" s="33" t="s">
        <v>15</v>
      </c>
      <c r="J56" s="37"/>
      <c r="K56" s="33" t="s">
        <v>78</v>
      </c>
      <c r="L56" s="37">
        <v>13.5</v>
      </c>
      <c r="M56" s="37">
        <v>11.5</v>
      </c>
      <c r="N56" s="62">
        <f>L56*0.95</f>
        <v>12.824999999999999</v>
      </c>
      <c r="O56" s="62">
        <f>M56*0.95</f>
        <v>10.924999999999999</v>
      </c>
      <c r="P56" s="33" t="s">
        <v>35</v>
      </c>
      <c r="Q56" s="33" t="s">
        <v>43</v>
      </c>
      <c r="R56" s="33"/>
      <c r="S56" s="33"/>
      <c r="T56" s="33" t="s">
        <v>108</v>
      </c>
      <c r="U56" s="33"/>
      <c r="V56" s="33" t="s">
        <v>60</v>
      </c>
      <c r="W56" s="38" t="s">
        <v>12</v>
      </c>
      <c r="X56" s="38" t="s">
        <v>75</v>
      </c>
      <c r="Y56" s="38">
        <v>8.61</v>
      </c>
      <c r="Z56" s="38">
        <v>11.5</v>
      </c>
    </row>
    <row r="57" spans="1:26" x14ac:dyDescent="0.3">
      <c r="A57" s="13"/>
      <c r="B57" s="32">
        <v>11674</v>
      </c>
      <c r="C57" s="33" t="s">
        <v>16</v>
      </c>
      <c r="D57" s="33"/>
      <c r="E57" s="33" t="s">
        <v>88</v>
      </c>
      <c r="F57" s="33">
        <v>2025</v>
      </c>
      <c r="G57" s="33" t="s">
        <v>20</v>
      </c>
      <c r="H57" s="33" t="s">
        <v>65</v>
      </c>
      <c r="I57" s="34" t="s">
        <v>15</v>
      </c>
      <c r="J57" s="37"/>
      <c r="K57" s="33" t="s">
        <v>96</v>
      </c>
      <c r="L57" s="37"/>
      <c r="M57" s="37"/>
      <c r="N57" s="37">
        <v>15</v>
      </c>
      <c r="O57" s="37">
        <v>10</v>
      </c>
      <c r="P57" s="33" t="s">
        <v>35</v>
      </c>
      <c r="Q57" s="33" t="s">
        <v>43</v>
      </c>
      <c r="R57" s="33"/>
      <c r="S57" s="33"/>
      <c r="T57" s="33" t="s">
        <v>108</v>
      </c>
      <c r="U57" s="33"/>
      <c r="V57" s="33" t="s">
        <v>60</v>
      </c>
      <c r="W57" s="38" t="s">
        <v>11</v>
      </c>
      <c r="X57" s="38" t="s">
        <v>75</v>
      </c>
      <c r="Y57" s="38">
        <v>10.125</v>
      </c>
      <c r="Z57" s="38">
        <v>7.6</v>
      </c>
    </row>
    <row r="58" spans="1:26" x14ac:dyDescent="0.3">
      <c r="A58" s="13"/>
      <c r="B58" s="32">
        <v>11676</v>
      </c>
      <c r="C58" s="33" t="s">
        <v>16</v>
      </c>
      <c r="D58" s="33"/>
      <c r="E58" s="33" t="s">
        <v>88</v>
      </c>
      <c r="F58" s="33">
        <v>2025</v>
      </c>
      <c r="G58" s="33" t="s">
        <v>20</v>
      </c>
      <c r="H58" s="33" t="s">
        <v>74</v>
      </c>
      <c r="I58" s="34" t="s">
        <v>15</v>
      </c>
      <c r="J58" s="37"/>
      <c r="K58" s="33" t="s">
        <v>96</v>
      </c>
      <c r="L58" s="37"/>
      <c r="M58" s="37"/>
      <c r="N58" s="37">
        <v>15</v>
      </c>
      <c r="O58" s="37">
        <v>10</v>
      </c>
      <c r="P58" s="33" t="s">
        <v>35</v>
      </c>
      <c r="Q58" s="33" t="s">
        <v>43</v>
      </c>
      <c r="R58" s="33"/>
      <c r="S58" s="33"/>
      <c r="T58" s="33" t="s">
        <v>108</v>
      </c>
      <c r="U58" s="33"/>
      <c r="V58" s="33" t="s">
        <v>60</v>
      </c>
      <c r="W58" s="38" t="s">
        <v>11</v>
      </c>
      <c r="X58" s="38" t="s">
        <v>75</v>
      </c>
      <c r="Y58" s="38">
        <v>4.45</v>
      </c>
      <c r="Z58" s="38">
        <v>3.7</v>
      </c>
    </row>
    <row r="59" spans="1:26" x14ac:dyDescent="0.3">
      <c r="A59" s="13"/>
      <c r="B59" s="32">
        <v>11691</v>
      </c>
      <c r="C59" s="33" t="s">
        <v>16</v>
      </c>
      <c r="D59" s="33"/>
      <c r="E59" s="33" t="s">
        <v>88</v>
      </c>
      <c r="F59" s="33">
        <v>2025</v>
      </c>
      <c r="G59" s="33" t="s">
        <v>20</v>
      </c>
      <c r="H59" s="33" t="s">
        <v>74</v>
      </c>
      <c r="I59" s="34" t="s">
        <v>15</v>
      </c>
      <c r="J59" s="37"/>
      <c r="K59" s="33" t="s">
        <v>96</v>
      </c>
      <c r="L59" s="37"/>
      <c r="M59" s="37"/>
      <c r="N59" s="37">
        <v>15</v>
      </c>
      <c r="O59" s="37">
        <v>10</v>
      </c>
      <c r="P59" s="33" t="s">
        <v>35</v>
      </c>
      <c r="Q59" s="33" t="s">
        <v>43</v>
      </c>
      <c r="R59" s="33"/>
      <c r="S59" s="33"/>
      <c r="T59" s="33" t="s">
        <v>108</v>
      </c>
      <c r="U59" s="33"/>
      <c r="V59" s="33" t="s">
        <v>60</v>
      </c>
      <c r="W59" s="38" t="s">
        <v>11</v>
      </c>
      <c r="X59" s="38" t="s">
        <v>75</v>
      </c>
      <c r="Y59" s="38">
        <v>3.69</v>
      </c>
      <c r="Z59" s="38">
        <v>3.8</v>
      </c>
    </row>
    <row r="60" spans="1:26" x14ac:dyDescent="0.3">
      <c r="A60" s="13"/>
      <c r="B60" s="32">
        <v>11709</v>
      </c>
      <c r="C60" s="33" t="s">
        <v>16</v>
      </c>
      <c r="D60" s="33"/>
      <c r="E60" s="33" t="s">
        <v>88</v>
      </c>
      <c r="F60" s="33">
        <v>2025</v>
      </c>
      <c r="G60" s="33" t="s">
        <v>20</v>
      </c>
      <c r="H60" s="33" t="s">
        <v>74</v>
      </c>
      <c r="I60" s="34" t="s">
        <v>15</v>
      </c>
      <c r="J60" s="37"/>
      <c r="K60" s="33" t="s">
        <v>96</v>
      </c>
      <c r="L60" s="37"/>
      <c r="M60" s="37"/>
      <c r="N60" s="37">
        <v>15</v>
      </c>
      <c r="O60" s="37">
        <v>10</v>
      </c>
      <c r="P60" s="33" t="s">
        <v>35</v>
      </c>
      <c r="Q60" s="33" t="s">
        <v>43</v>
      </c>
      <c r="R60" s="33"/>
      <c r="S60" s="33"/>
      <c r="T60" s="33" t="s">
        <v>108</v>
      </c>
      <c r="U60" s="33"/>
      <c r="V60" s="33" t="s">
        <v>60</v>
      </c>
      <c r="W60" s="38" t="s">
        <v>11</v>
      </c>
      <c r="X60" s="38" t="s">
        <v>75</v>
      </c>
      <c r="Y60" s="38">
        <v>7.6950000000000003</v>
      </c>
      <c r="Z60" s="38">
        <v>5.7</v>
      </c>
    </row>
    <row r="61" spans="1:26" x14ac:dyDescent="0.3">
      <c r="A61" s="13"/>
      <c r="B61" s="32">
        <v>11738</v>
      </c>
      <c r="C61" s="33" t="s">
        <v>16</v>
      </c>
      <c r="D61" s="33"/>
      <c r="E61" s="33" t="s">
        <v>88</v>
      </c>
      <c r="F61" s="33">
        <v>2025</v>
      </c>
      <c r="G61" s="33" t="s">
        <v>20</v>
      </c>
      <c r="H61" s="33" t="s">
        <v>76</v>
      </c>
      <c r="I61" s="34" t="s">
        <v>15</v>
      </c>
      <c r="J61" s="37"/>
      <c r="K61" s="33" t="s">
        <v>96</v>
      </c>
      <c r="L61" s="37"/>
      <c r="M61" s="37"/>
      <c r="N61" s="37">
        <v>15</v>
      </c>
      <c r="O61" s="37">
        <v>10</v>
      </c>
      <c r="P61" s="33" t="s">
        <v>35</v>
      </c>
      <c r="Q61" s="33" t="s">
        <v>43</v>
      </c>
      <c r="R61" s="33"/>
      <c r="S61" s="33"/>
      <c r="T61" s="33" t="s">
        <v>108</v>
      </c>
      <c r="U61" s="33"/>
      <c r="V61" s="33" t="s">
        <v>60</v>
      </c>
      <c r="W61" s="38" t="s">
        <v>11</v>
      </c>
      <c r="X61" s="38" t="s">
        <v>75</v>
      </c>
      <c r="Y61" s="38">
        <v>7.29</v>
      </c>
      <c r="Z61" s="38">
        <v>5.7</v>
      </c>
    </row>
    <row r="62" spans="1:26" x14ac:dyDescent="0.3">
      <c r="A62" s="13"/>
      <c r="B62" s="32">
        <v>11787</v>
      </c>
      <c r="C62" s="33" t="s">
        <v>16</v>
      </c>
      <c r="D62" s="33"/>
      <c r="E62" s="33" t="s">
        <v>91</v>
      </c>
      <c r="F62" s="33">
        <v>2025</v>
      </c>
      <c r="G62" s="33" t="s">
        <v>20</v>
      </c>
      <c r="H62" s="33" t="s">
        <v>65</v>
      </c>
      <c r="I62" s="34" t="s">
        <v>15</v>
      </c>
      <c r="J62" s="37"/>
      <c r="K62" s="33" t="s">
        <v>78</v>
      </c>
      <c r="L62" s="37">
        <v>13.5</v>
      </c>
      <c r="M62" s="37"/>
      <c r="N62" s="62">
        <f>L62*0.95</f>
        <v>12.824999999999999</v>
      </c>
      <c r="O62" s="37">
        <v>11.5</v>
      </c>
      <c r="P62" s="33" t="s">
        <v>35</v>
      </c>
      <c r="Q62" s="33" t="s">
        <v>43</v>
      </c>
      <c r="R62" s="33"/>
      <c r="S62" s="33"/>
      <c r="T62" s="33" t="s">
        <v>91</v>
      </c>
      <c r="U62" s="33"/>
      <c r="V62" s="33" t="s">
        <v>60</v>
      </c>
      <c r="W62" s="38" t="s">
        <v>12</v>
      </c>
      <c r="X62" s="38" t="s">
        <v>75</v>
      </c>
      <c r="Y62" s="38">
        <v>11.4</v>
      </c>
      <c r="Z62" s="38">
        <v>11.5</v>
      </c>
    </row>
    <row r="63" spans="1:26" x14ac:dyDescent="0.3">
      <c r="A63" s="13"/>
      <c r="B63" s="32">
        <v>11728</v>
      </c>
      <c r="C63" s="33" t="s">
        <v>16</v>
      </c>
      <c r="D63" s="33"/>
      <c r="E63" s="33" t="s">
        <v>88</v>
      </c>
      <c r="F63" s="33">
        <v>2025</v>
      </c>
      <c r="G63" s="33" t="s">
        <v>20</v>
      </c>
      <c r="H63" s="33" t="s">
        <v>74</v>
      </c>
      <c r="I63" s="34" t="s">
        <v>15</v>
      </c>
      <c r="J63" s="37"/>
      <c r="K63" s="33" t="s">
        <v>96</v>
      </c>
      <c r="L63" s="37"/>
      <c r="M63" s="37"/>
      <c r="N63" s="37">
        <v>15</v>
      </c>
      <c r="O63" s="37">
        <v>10</v>
      </c>
      <c r="P63" s="33" t="s">
        <v>35</v>
      </c>
      <c r="Q63" s="33" t="s">
        <v>43</v>
      </c>
      <c r="R63" s="33"/>
      <c r="S63" s="33"/>
      <c r="T63" s="33" t="s">
        <v>108</v>
      </c>
      <c r="U63" s="33"/>
      <c r="V63" s="33" t="s">
        <v>60</v>
      </c>
      <c r="W63" s="38" t="s">
        <v>11</v>
      </c>
      <c r="X63" s="38" t="s">
        <v>75</v>
      </c>
      <c r="Y63" s="38">
        <v>10.125</v>
      </c>
      <c r="Z63" s="38">
        <v>7.6</v>
      </c>
    </row>
    <row r="64" spans="1:26" x14ac:dyDescent="0.3">
      <c r="A64" s="13"/>
      <c r="B64" s="32">
        <v>11862</v>
      </c>
      <c r="C64" s="33"/>
      <c r="D64" s="33"/>
      <c r="E64" s="33"/>
      <c r="F64" s="33">
        <v>2025</v>
      </c>
      <c r="G64" s="33" t="s">
        <v>20</v>
      </c>
      <c r="H64" s="33" t="s">
        <v>74</v>
      </c>
      <c r="I64" s="34" t="s">
        <v>15</v>
      </c>
      <c r="J64" s="37"/>
      <c r="K64" s="33" t="s">
        <v>78</v>
      </c>
      <c r="L64" s="37">
        <v>13.5</v>
      </c>
      <c r="M64" s="37"/>
      <c r="N64" s="62">
        <f>L64*0.95</f>
        <v>12.824999999999999</v>
      </c>
      <c r="O64" s="37">
        <v>11.5</v>
      </c>
      <c r="P64" s="33" t="s">
        <v>35</v>
      </c>
      <c r="Q64" s="33"/>
      <c r="R64" s="33"/>
      <c r="S64" s="33"/>
      <c r="T64" s="33"/>
      <c r="U64" s="33"/>
      <c r="V64" s="33" t="s">
        <v>60</v>
      </c>
      <c r="W64" s="38" t="s">
        <v>11</v>
      </c>
      <c r="X64" s="38" t="s">
        <v>75</v>
      </c>
      <c r="Y64" s="38">
        <v>6.8849999999999998</v>
      </c>
      <c r="Z64" s="38">
        <v>11.5</v>
      </c>
    </row>
    <row r="65" spans="1:26" x14ac:dyDescent="0.3">
      <c r="A65" s="13"/>
      <c r="B65" s="32">
        <v>11815</v>
      </c>
      <c r="C65" s="33" t="s">
        <v>16</v>
      </c>
      <c r="D65" s="33"/>
      <c r="E65" s="33" t="s">
        <v>88</v>
      </c>
      <c r="F65" s="33">
        <v>2025</v>
      </c>
      <c r="G65" s="33" t="s">
        <v>20</v>
      </c>
      <c r="H65" s="33" t="s">
        <v>74</v>
      </c>
      <c r="I65" s="34" t="s">
        <v>15</v>
      </c>
      <c r="J65" s="37"/>
      <c r="K65" s="33" t="s">
        <v>84</v>
      </c>
      <c r="L65" s="37">
        <v>20</v>
      </c>
      <c r="M65" s="37">
        <v>15.36</v>
      </c>
      <c r="N65" s="37">
        <v>20</v>
      </c>
      <c r="O65" s="37">
        <v>15.36</v>
      </c>
      <c r="P65" s="33" t="s">
        <v>35</v>
      </c>
      <c r="Q65" s="33"/>
      <c r="R65" s="33"/>
      <c r="S65" s="33"/>
      <c r="T65" s="33"/>
      <c r="U65" s="33"/>
      <c r="V65" s="33" t="s">
        <v>60</v>
      </c>
      <c r="W65" s="38" t="s">
        <v>11</v>
      </c>
      <c r="X65" s="38" t="s">
        <v>75</v>
      </c>
      <c r="Y65" s="38">
        <v>14.72</v>
      </c>
      <c r="Z65" s="38">
        <v>12.2</v>
      </c>
    </row>
    <row r="66" spans="1:26" x14ac:dyDescent="0.3">
      <c r="A66" s="13"/>
      <c r="B66" s="32">
        <v>11481</v>
      </c>
      <c r="C66" s="33" t="s">
        <v>16</v>
      </c>
      <c r="D66" s="33"/>
      <c r="E66" s="33" t="s">
        <v>88</v>
      </c>
      <c r="F66" s="33">
        <v>2025</v>
      </c>
      <c r="G66" s="33" t="s">
        <v>20</v>
      </c>
      <c r="H66" s="33" t="s">
        <v>74</v>
      </c>
      <c r="I66" s="34" t="s">
        <v>15</v>
      </c>
      <c r="J66" s="34"/>
      <c r="K66" s="33" t="s">
        <v>78</v>
      </c>
      <c r="L66" s="37">
        <v>27</v>
      </c>
      <c r="M66" s="37">
        <v>23</v>
      </c>
      <c r="N66" s="62">
        <f>L66*0.95</f>
        <v>25.65</v>
      </c>
      <c r="O66" s="62">
        <f>M66*0.95</f>
        <v>21.849999999999998</v>
      </c>
      <c r="P66" s="33" t="s">
        <v>35</v>
      </c>
      <c r="Q66" s="33" t="s">
        <v>43</v>
      </c>
      <c r="R66" s="33"/>
      <c r="S66" s="33"/>
      <c r="T66" s="33" t="s">
        <v>108</v>
      </c>
      <c r="U66" s="33"/>
      <c r="V66" s="33" t="s">
        <v>60</v>
      </c>
      <c r="W66" s="40" t="s">
        <v>12</v>
      </c>
      <c r="X66" s="33" t="s">
        <v>75</v>
      </c>
      <c r="Y66" s="38">
        <v>14.21</v>
      </c>
      <c r="Z66" s="38">
        <v>15</v>
      </c>
    </row>
    <row r="67" spans="1:26" ht="43.2" x14ac:dyDescent="0.3">
      <c r="A67" s="11"/>
      <c r="B67" s="32">
        <v>11163</v>
      </c>
      <c r="C67" s="33"/>
      <c r="D67" s="33"/>
      <c r="E67" s="33"/>
      <c r="F67" s="33">
        <v>2025</v>
      </c>
      <c r="G67" s="33" t="s">
        <v>20</v>
      </c>
      <c r="H67" s="33" t="s">
        <v>74</v>
      </c>
      <c r="I67" s="34" t="s">
        <v>15</v>
      </c>
      <c r="J67" s="34"/>
      <c r="K67" s="33" t="s">
        <v>78</v>
      </c>
      <c r="L67" s="37"/>
      <c r="M67" s="37"/>
      <c r="N67" s="37">
        <v>13.5</v>
      </c>
      <c r="O67" s="36">
        <v>11.5</v>
      </c>
      <c r="P67" s="33" t="s">
        <v>35</v>
      </c>
      <c r="Q67" s="33" t="s">
        <v>43</v>
      </c>
      <c r="R67" s="33"/>
      <c r="S67" s="33"/>
      <c r="T67" s="33" t="s">
        <v>104</v>
      </c>
      <c r="U67" s="33"/>
      <c r="V67" s="33" t="s">
        <v>60</v>
      </c>
      <c r="W67" s="40" t="s">
        <v>11</v>
      </c>
      <c r="X67" s="33" t="s">
        <v>75</v>
      </c>
      <c r="Y67" s="38">
        <v>11.89</v>
      </c>
      <c r="Z67" s="38">
        <v>9.5</v>
      </c>
    </row>
    <row r="68" spans="1:26" x14ac:dyDescent="0.3">
      <c r="N68" s="54"/>
      <c r="O68" s="54"/>
    </row>
    <row r="69" spans="1:26" x14ac:dyDescent="0.3">
      <c r="B69" s="45" t="s">
        <v>101</v>
      </c>
      <c r="N69" s="55">
        <f>SUM(N4:N68)</f>
        <v>19457.720000000008</v>
      </c>
      <c r="O69" s="55">
        <f>SUM(O4:O68)</f>
        <v>8359.8700000000008</v>
      </c>
    </row>
    <row r="71" spans="1:26" x14ac:dyDescent="0.3">
      <c r="N71" t="s">
        <v>94</v>
      </c>
    </row>
    <row r="72" spans="1:26" x14ac:dyDescent="0.3">
      <c r="N72" t="s">
        <v>95</v>
      </c>
    </row>
  </sheetData>
  <mergeCells count="3">
    <mergeCell ref="U2:Z2"/>
    <mergeCell ref="A1:Z1"/>
    <mergeCell ref="A2:T2"/>
  </mergeCells>
  <dataValidations count="1">
    <dataValidation type="list" allowBlank="1" showInputMessage="1" showErrorMessage="1" sqref="I42:J42" xr:uid="{00000000-0002-0000-0100-000000000000}">
      <formula1>$D$2:$D$5</formula1>
    </dataValidation>
  </dataValidations>
  <pageMargins left="0.7" right="0.7" top="0.75" bottom="0.75" header="0.3" footer="0.3"/>
  <pageSetup paperSize="141" scale="46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showInputMessage="1" showErrorMessage="1" xr:uid="{00000000-0002-0000-0000-000004000000}">
          <x14:formula1>
            <xm:f>'Data Validation'!$F$2:$F$12</xm:f>
          </x14:formula1>
          <xm:sqref>Q4:S21 Q22:T22 Q23:S30 Q31:Q32 S31:T31 T32:T33 R32:S32 Q33:S34 Q35 S35:T35 T36:T37 Q36:S48 T42:T43 T45:T51 Q66:S67 R49:S65 Q50:Q65</xm:sqref>
        </x14:dataValidation>
        <x14:dataValidation type="list" showInputMessage="1" showErrorMessage="1" xr:uid="{00000000-0002-0000-0000-000005000000}">
          <x14:formula1>
            <xm:f>'Data Validation'!$D$2:$D$11</xm:f>
          </x14:formula1>
          <xm:sqref>J22 J32:J36 J41 I5:I41 I43:I53 J44:J53 I66:J67 I57:I65</xm:sqref>
        </x14:dataValidation>
        <x14:dataValidation type="list" allowBlank="1" showInputMessage="1" showErrorMessage="1" xr:uid="{00000000-0002-0000-0000-000006000000}">
          <x14:formula1>
            <xm:f>'Data Validation'!$D$2:$D$11</xm:f>
          </x14:formula1>
          <xm:sqref>I4</xm:sqref>
        </x14:dataValidation>
        <x14:dataValidation type="list" showInputMessage="1" showErrorMessage="1" xr:uid="{00000000-0002-0000-0000-000000000000}">
          <x14:formula1>
            <xm:f>'Data Validation'!$A$2:$A$8</xm:f>
          </x14:formula1>
          <xm:sqref>D4:D67 C4:C54 C56:C67</xm:sqref>
        </x14:dataValidation>
        <x14:dataValidation type="list" showInputMessage="1" showErrorMessage="1" xr:uid="{00000000-0002-0000-0000-000001000000}">
          <x14:formula1>
            <xm:f>'Data Validation'!$C$2:$C$5</xm:f>
          </x14:formula1>
          <xm:sqref>G4:G67</xm:sqref>
        </x14:dataValidation>
        <x14:dataValidation type="list" allowBlank="1" showInputMessage="1" showErrorMessage="1" xr:uid="{00000000-0002-0000-0000-000002000000}">
          <x14:formula1>
            <xm:f>'Data Validation'!$H$2:$H$3</xm:f>
          </x14:formula1>
          <xm:sqref>W4:W53 W66:W67</xm:sqref>
        </x14:dataValidation>
        <x14:dataValidation type="list" allowBlank="1" showInputMessage="1" showErrorMessage="1" xr:uid="{00000000-0002-0000-0000-000003000000}">
          <x14:formula1>
            <xm:f>'Data Validation'!$G$2:$G$3</xm:f>
          </x14:formula1>
          <xm:sqref>V4:V53 V66:V67 T54:T55</xm:sqref>
        </x14:dataValidation>
        <x14:dataValidation type="list" allowBlank="1" showInputMessage="1" showErrorMessage="1" xr:uid="{00000000-0002-0000-0000-000007000000}">
          <x14:formula1>
            <xm:f>'Data Validation'!$E$2:$E$3</xm:f>
          </x14:formula1>
          <xm:sqref>Q49 P4:P67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2"/>
  <sheetViews>
    <sheetView zoomScale="90" zoomScaleNormal="9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3" sqref="A3"/>
    </sheetView>
  </sheetViews>
  <sheetFormatPr defaultColWidth="9.109375" defaultRowHeight="14.4" x14ac:dyDescent="0.3"/>
  <cols>
    <col min="1" max="1" width="10.33203125" style="10" customWidth="1"/>
    <col min="2" max="2" width="21.5546875" style="10" bestFit="1" customWidth="1"/>
    <col min="3" max="4" width="16.6640625" style="10" customWidth="1"/>
    <col min="5" max="5" width="18" style="10" customWidth="1"/>
    <col min="6" max="7" width="15.6640625" style="10" customWidth="1"/>
    <col min="8" max="8" width="12.6640625" style="10" customWidth="1"/>
    <col min="9" max="9" width="9.44140625" style="10" customWidth="1"/>
    <col min="10" max="10" width="18.33203125" style="10" customWidth="1"/>
    <col min="11" max="11" width="15.6640625" style="10" customWidth="1"/>
    <col min="12" max="12" width="17.109375" style="10" customWidth="1"/>
    <col min="13" max="13" width="10.88671875" style="10" bestFit="1" customWidth="1"/>
    <col min="14" max="14" width="9.88671875" style="10" customWidth="1"/>
    <col min="15" max="17" width="11.33203125" style="10" customWidth="1"/>
    <col min="18" max="18" width="25.6640625" style="10" customWidth="1"/>
    <col min="19" max="19" width="27.44140625" style="10" bestFit="1" customWidth="1"/>
    <col min="20" max="20" width="25.6640625" style="10" customWidth="1"/>
    <col min="21" max="21" width="20.6640625" style="10" customWidth="1"/>
    <col min="22" max="22" width="13.44140625" style="10" customWidth="1"/>
    <col min="23" max="23" width="18.44140625" style="10" customWidth="1"/>
    <col min="24" max="24" width="13.44140625" style="10" customWidth="1"/>
    <col min="25" max="25" width="14.6640625" style="10" customWidth="1"/>
    <col min="26" max="27" width="9.6640625" style="10" customWidth="1"/>
    <col min="28" max="16384" width="9.109375" style="10"/>
  </cols>
  <sheetData>
    <row r="1" spans="1:27" ht="27.75" customHeight="1" x14ac:dyDescent="0.35">
      <c r="A1" s="66" t="s">
        <v>70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</row>
    <row r="2" spans="1:27" ht="18" x14ac:dyDescent="0.35">
      <c r="A2" s="67" t="s">
        <v>66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9"/>
      <c r="V2" s="63" t="s">
        <v>9</v>
      </c>
      <c r="W2" s="64"/>
      <c r="X2" s="64"/>
      <c r="Y2" s="64"/>
      <c r="Z2" s="64"/>
      <c r="AA2" s="64"/>
    </row>
    <row r="3" spans="1:27" s="2" customFormat="1" ht="47.25" customHeight="1" x14ac:dyDescent="0.3">
      <c r="A3" s="3" t="s">
        <v>39</v>
      </c>
      <c r="B3" s="3" t="s">
        <v>45</v>
      </c>
      <c r="C3" s="3" t="s">
        <v>68</v>
      </c>
      <c r="D3" s="3" t="s">
        <v>69</v>
      </c>
      <c r="E3" s="3" t="s">
        <v>63</v>
      </c>
      <c r="F3" s="3" t="s">
        <v>17</v>
      </c>
      <c r="G3" s="3" t="s">
        <v>19</v>
      </c>
      <c r="H3" s="3" t="s">
        <v>41</v>
      </c>
      <c r="I3" s="3" t="s">
        <v>67</v>
      </c>
      <c r="J3" s="9" t="s">
        <v>7</v>
      </c>
      <c r="K3" s="9" t="s">
        <v>64</v>
      </c>
      <c r="L3" s="9" t="s">
        <v>42</v>
      </c>
      <c r="M3" s="9" t="s">
        <v>3</v>
      </c>
      <c r="N3" s="4" t="s">
        <v>4</v>
      </c>
      <c r="O3" s="4" t="s">
        <v>86</v>
      </c>
      <c r="P3" s="4" t="s">
        <v>85</v>
      </c>
      <c r="Q3" s="4" t="s">
        <v>21</v>
      </c>
      <c r="R3" s="9" t="s">
        <v>30</v>
      </c>
      <c r="S3" s="9" t="s">
        <v>31</v>
      </c>
      <c r="T3" s="9" t="s">
        <v>32</v>
      </c>
      <c r="U3" s="9" t="s">
        <v>38</v>
      </c>
      <c r="V3" s="4" t="s">
        <v>39</v>
      </c>
      <c r="W3" s="9" t="s">
        <v>62</v>
      </c>
      <c r="X3" s="26" t="s">
        <v>58</v>
      </c>
      <c r="Y3" s="4" t="s">
        <v>6</v>
      </c>
      <c r="Z3" s="4" t="s">
        <v>4</v>
      </c>
      <c r="AA3" s="4" t="s">
        <v>10</v>
      </c>
    </row>
    <row r="4" spans="1:27" s="35" customFormat="1" ht="43.2" x14ac:dyDescent="0.3">
      <c r="A4" s="13"/>
      <c r="B4" s="39">
        <v>4464</v>
      </c>
      <c r="C4" s="33" t="s">
        <v>0</v>
      </c>
      <c r="D4" s="33"/>
      <c r="E4" s="33"/>
      <c r="F4" s="33" t="s">
        <v>73</v>
      </c>
      <c r="G4" s="33" t="s">
        <v>40</v>
      </c>
      <c r="H4" s="33" t="s">
        <v>74</v>
      </c>
      <c r="I4" s="33">
        <v>2020</v>
      </c>
      <c r="J4" s="34" t="s">
        <v>15</v>
      </c>
      <c r="K4" s="33"/>
      <c r="L4" s="33" t="s">
        <v>77</v>
      </c>
      <c r="M4" s="37">
        <v>16200</v>
      </c>
      <c r="N4" s="37">
        <v>2700</v>
      </c>
      <c r="O4" s="42">
        <f>P4*(M4/N4)</f>
        <v>15390</v>
      </c>
      <c r="P4" s="42">
        <f>0.95*N4</f>
        <v>2565</v>
      </c>
      <c r="Q4" s="33" t="s">
        <v>34</v>
      </c>
      <c r="R4" s="33" t="s">
        <v>57</v>
      </c>
      <c r="S4" s="33" t="s">
        <v>46</v>
      </c>
      <c r="T4" s="33"/>
      <c r="U4" s="33"/>
      <c r="V4" s="33"/>
      <c r="W4" s="33" t="s">
        <v>60</v>
      </c>
      <c r="X4" s="40" t="s">
        <v>12</v>
      </c>
      <c r="Y4" s="33" t="s">
        <v>75</v>
      </c>
      <c r="Z4" s="38">
        <v>6635.85</v>
      </c>
      <c r="AA4" s="38">
        <v>2738</v>
      </c>
    </row>
    <row r="5" spans="1:27" ht="43.2" x14ac:dyDescent="0.3">
      <c r="A5" s="13"/>
      <c r="B5" s="39">
        <v>6550</v>
      </c>
      <c r="C5" s="33"/>
      <c r="D5" s="33"/>
      <c r="E5" s="33"/>
      <c r="F5" s="33" t="s">
        <v>73</v>
      </c>
      <c r="G5" s="33" t="s">
        <v>40</v>
      </c>
      <c r="H5" s="33" t="s">
        <v>65</v>
      </c>
      <c r="I5" s="33">
        <v>2022</v>
      </c>
      <c r="J5" s="34" t="s">
        <v>15</v>
      </c>
      <c r="K5" s="33"/>
      <c r="L5" s="33" t="s">
        <v>90</v>
      </c>
      <c r="M5" s="37">
        <v>11008</v>
      </c>
      <c r="N5" s="37"/>
      <c r="O5" s="42">
        <f>M5*0.95</f>
        <v>10457.6</v>
      </c>
      <c r="P5" s="36">
        <v>4999</v>
      </c>
      <c r="Q5" s="33" t="s">
        <v>34</v>
      </c>
      <c r="R5" s="33" t="s">
        <v>49</v>
      </c>
      <c r="S5" s="33"/>
      <c r="T5" s="33"/>
      <c r="U5" s="33"/>
      <c r="V5" s="33"/>
      <c r="W5" s="33" t="s">
        <v>61</v>
      </c>
      <c r="X5" s="40"/>
      <c r="Y5" s="33"/>
      <c r="Z5" s="38"/>
      <c r="AA5" s="38"/>
    </row>
    <row r="6" spans="1:27" ht="43.2" x14ac:dyDescent="0.3">
      <c r="A6" s="13"/>
      <c r="B6" s="39">
        <v>6751</v>
      </c>
      <c r="C6" s="33" t="s">
        <v>1</v>
      </c>
      <c r="D6" s="33" t="s">
        <v>16</v>
      </c>
      <c r="E6" s="33" t="s">
        <v>91</v>
      </c>
      <c r="F6" s="33" t="s">
        <v>18</v>
      </c>
      <c r="G6" s="33" t="s">
        <v>40</v>
      </c>
      <c r="H6" s="33" t="s">
        <v>74</v>
      </c>
      <c r="I6" s="33">
        <v>2022</v>
      </c>
      <c r="J6" s="34" t="s">
        <v>15</v>
      </c>
      <c r="K6" s="33"/>
      <c r="L6" s="33" t="s">
        <v>92</v>
      </c>
      <c r="M6" s="37">
        <v>18432</v>
      </c>
      <c r="N6" s="37">
        <v>6000</v>
      </c>
      <c r="O6" s="37">
        <v>17140</v>
      </c>
      <c r="P6" s="37">
        <v>4999.2</v>
      </c>
      <c r="Q6" s="33" t="s">
        <v>35</v>
      </c>
      <c r="R6" s="33" t="s">
        <v>49</v>
      </c>
      <c r="S6" s="33" t="s">
        <v>52</v>
      </c>
      <c r="T6" s="33" t="s">
        <v>47</v>
      </c>
      <c r="U6" s="33"/>
      <c r="V6" s="33"/>
      <c r="W6" s="33" t="s">
        <v>61</v>
      </c>
      <c r="X6" s="40"/>
      <c r="Y6" s="33"/>
      <c r="Z6" s="38"/>
      <c r="AA6" s="38"/>
    </row>
    <row r="7" spans="1:27" ht="43.2" x14ac:dyDescent="0.3">
      <c r="A7" s="13"/>
      <c r="B7" s="39">
        <v>10973</v>
      </c>
      <c r="C7" s="33" t="s">
        <v>113</v>
      </c>
      <c r="D7" s="33" t="s">
        <v>114</v>
      </c>
      <c r="E7" s="33"/>
      <c r="F7" s="33" t="s">
        <v>33</v>
      </c>
      <c r="G7" s="33" t="s">
        <v>40</v>
      </c>
      <c r="H7" s="33" t="s">
        <v>74</v>
      </c>
      <c r="I7" s="33">
        <v>2025</v>
      </c>
      <c r="J7" s="34" t="s">
        <v>15</v>
      </c>
      <c r="K7" s="33"/>
      <c r="L7" s="33" t="s">
        <v>78</v>
      </c>
      <c r="M7" s="37">
        <v>23496</v>
      </c>
      <c r="N7" s="37"/>
      <c r="O7" s="37">
        <v>23496</v>
      </c>
      <c r="P7" s="37">
        <v>4998</v>
      </c>
      <c r="Q7" s="33" t="s">
        <v>34</v>
      </c>
      <c r="R7" s="33" t="s">
        <v>49</v>
      </c>
      <c r="S7" s="33" t="s">
        <v>52</v>
      </c>
      <c r="T7" s="33" t="s">
        <v>51</v>
      </c>
      <c r="U7" s="33"/>
      <c r="V7" s="33"/>
      <c r="W7" s="33" t="s">
        <v>61</v>
      </c>
      <c r="X7" s="40"/>
      <c r="Y7" s="33"/>
      <c r="Z7" s="38"/>
      <c r="AA7" s="38"/>
    </row>
    <row r="8" spans="1:27" ht="28.8" x14ac:dyDescent="0.3">
      <c r="A8" s="13"/>
      <c r="B8" s="39">
        <v>11032</v>
      </c>
      <c r="C8" s="33"/>
      <c r="D8" s="33"/>
      <c r="E8" s="33"/>
      <c r="F8" s="33" t="s">
        <v>73</v>
      </c>
      <c r="G8" s="33" t="s">
        <v>20</v>
      </c>
      <c r="H8" s="33" t="s">
        <v>65</v>
      </c>
      <c r="I8" s="33">
        <v>2025</v>
      </c>
      <c r="J8" s="34" t="s">
        <v>36</v>
      </c>
      <c r="K8" s="33" t="s">
        <v>102</v>
      </c>
      <c r="L8" s="33" t="s">
        <v>84</v>
      </c>
      <c r="M8" s="37">
        <v>20</v>
      </c>
      <c r="N8" s="37"/>
      <c r="O8" s="37">
        <f>M8*0.95</f>
        <v>19</v>
      </c>
      <c r="P8" s="37">
        <v>15.36</v>
      </c>
      <c r="Q8" s="33" t="s">
        <v>35</v>
      </c>
      <c r="R8" s="33" t="s">
        <v>51</v>
      </c>
      <c r="S8" s="33"/>
      <c r="T8" s="33"/>
      <c r="U8" s="33"/>
      <c r="V8" s="33"/>
      <c r="W8" s="33" t="s">
        <v>60</v>
      </c>
      <c r="X8" s="40" t="s">
        <v>111</v>
      </c>
      <c r="Y8" s="33" t="s">
        <v>75</v>
      </c>
      <c r="Z8" s="38">
        <v>11.5</v>
      </c>
      <c r="AA8" s="38">
        <v>9.6</v>
      </c>
    </row>
    <row r="9" spans="1:27" ht="43.2" x14ac:dyDescent="0.3">
      <c r="A9" s="13"/>
      <c r="B9" s="39">
        <v>11144</v>
      </c>
      <c r="C9" s="33" t="s">
        <v>113</v>
      </c>
      <c r="D9" s="33" t="s">
        <v>114</v>
      </c>
      <c r="E9" s="33"/>
      <c r="F9" s="33" t="s">
        <v>33</v>
      </c>
      <c r="G9" s="33" t="s">
        <v>40</v>
      </c>
      <c r="H9" s="33" t="s">
        <v>74</v>
      </c>
      <c r="I9" s="33">
        <v>2025</v>
      </c>
      <c r="J9" s="34" t="s">
        <v>15</v>
      </c>
      <c r="K9" s="33"/>
      <c r="L9" s="33" t="s">
        <v>103</v>
      </c>
      <c r="M9" s="37">
        <v>20000</v>
      </c>
      <c r="N9" s="37">
        <v>5000</v>
      </c>
      <c r="O9" s="37">
        <v>19500</v>
      </c>
      <c r="P9" s="37">
        <v>4000</v>
      </c>
      <c r="Q9" s="33" t="s">
        <v>34</v>
      </c>
      <c r="R9" s="33" t="s">
        <v>49</v>
      </c>
      <c r="S9" s="33"/>
      <c r="T9" s="33"/>
      <c r="U9" s="33"/>
      <c r="V9" s="33"/>
      <c r="W9" s="33" t="s">
        <v>61</v>
      </c>
      <c r="X9" s="40"/>
      <c r="Y9" s="33"/>
      <c r="Z9" s="38"/>
      <c r="AA9" s="38"/>
    </row>
    <row r="10" spans="1:27" ht="43.2" x14ac:dyDescent="0.3">
      <c r="A10" s="13"/>
      <c r="B10" s="39">
        <v>11176</v>
      </c>
      <c r="C10" s="13" t="s">
        <v>0</v>
      </c>
      <c r="D10" s="33" t="s">
        <v>113</v>
      </c>
      <c r="E10" s="33" t="s">
        <v>114</v>
      </c>
      <c r="F10" s="33" t="s">
        <v>33</v>
      </c>
      <c r="G10" s="33" t="s">
        <v>40</v>
      </c>
      <c r="H10" s="33" t="s">
        <v>74</v>
      </c>
      <c r="I10" s="33">
        <v>2025</v>
      </c>
      <c r="J10" s="34" t="s">
        <v>15</v>
      </c>
      <c r="K10" s="33"/>
      <c r="L10" s="33" t="s">
        <v>105</v>
      </c>
      <c r="M10" s="37">
        <v>20000</v>
      </c>
      <c r="N10" s="37"/>
      <c r="O10" s="37">
        <v>20000</v>
      </c>
      <c r="P10" s="37">
        <v>5000</v>
      </c>
      <c r="Q10" s="33" t="s">
        <v>34</v>
      </c>
      <c r="R10" s="33" t="s">
        <v>49</v>
      </c>
      <c r="S10" s="33"/>
      <c r="T10" s="33"/>
      <c r="U10" s="33"/>
      <c r="V10" s="33"/>
      <c r="W10" s="33" t="s">
        <v>61</v>
      </c>
      <c r="X10" s="40"/>
      <c r="Y10" s="33"/>
      <c r="Z10" s="38"/>
      <c r="AA10" s="38"/>
    </row>
    <row r="11" spans="1:27" ht="43.2" x14ac:dyDescent="0.3">
      <c r="A11" s="13"/>
      <c r="B11" s="39">
        <v>11228</v>
      </c>
      <c r="C11" s="33" t="s">
        <v>113</v>
      </c>
      <c r="D11" s="33" t="s">
        <v>114</v>
      </c>
      <c r="E11" s="33"/>
      <c r="F11" s="33" t="s">
        <v>33</v>
      </c>
      <c r="G11" s="33" t="s">
        <v>40</v>
      </c>
      <c r="H11" s="33" t="s">
        <v>65</v>
      </c>
      <c r="I11" s="33">
        <v>2025</v>
      </c>
      <c r="J11" s="34" t="s">
        <v>15</v>
      </c>
      <c r="K11" s="33"/>
      <c r="L11" s="33" t="s">
        <v>106</v>
      </c>
      <c r="M11" s="37"/>
      <c r="N11" s="37"/>
      <c r="O11" s="37">
        <v>4085.76</v>
      </c>
      <c r="P11" s="37">
        <v>999</v>
      </c>
      <c r="Q11" s="33" t="s">
        <v>34</v>
      </c>
      <c r="R11" s="33" t="s">
        <v>49</v>
      </c>
      <c r="S11" s="33"/>
      <c r="T11" s="33"/>
      <c r="U11" s="33"/>
      <c r="V11" s="33"/>
      <c r="W11" s="33" t="s">
        <v>60</v>
      </c>
      <c r="X11" s="40" t="s">
        <v>112</v>
      </c>
      <c r="Y11" s="33" t="s">
        <v>75</v>
      </c>
      <c r="Z11" s="38">
        <v>2153</v>
      </c>
      <c r="AA11" s="38">
        <v>999</v>
      </c>
    </row>
    <row r="12" spans="1:27" ht="43.2" x14ac:dyDescent="0.3">
      <c r="A12" s="13"/>
      <c r="B12" s="39">
        <v>11230</v>
      </c>
      <c r="C12" s="33"/>
      <c r="D12" s="33"/>
      <c r="E12" s="33"/>
      <c r="F12" s="33" t="s">
        <v>18</v>
      </c>
      <c r="G12" s="33" t="s">
        <v>20</v>
      </c>
      <c r="H12" s="33" t="s">
        <v>65</v>
      </c>
      <c r="I12" s="33">
        <v>2025</v>
      </c>
      <c r="J12" s="34" t="s">
        <v>15</v>
      </c>
      <c r="K12" s="33"/>
      <c r="L12" s="33" t="s">
        <v>107</v>
      </c>
      <c r="M12" s="37">
        <v>14.3</v>
      </c>
      <c r="N12" s="37">
        <v>4.0999999999999996</v>
      </c>
      <c r="O12" s="37">
        <v>14.3</v>
      </c>
      <c r="P12" s="37">
        <v>3.9</v>
      </c>
      <c r="Q12" s="33" t="s">
        <v>35</v>
      </c>
      <c r="R12" s="33" t="s">
        <v>57</v>
      </c>
      <c r="S12" s="33" t="s">
        <v>46</v>
      </c>
      <c r="T12" s="33"/>
      <c r="U12" s="33"/>
      <c r="V12" s="33"/>
      <c r="W12" s="33" t="s">
        <v>60</v>
      </c>
      <c r="X12" s="40" t="s">
        <v>112</v>
      </c>
      <c r="Y12" s="33" t="s">
        <v>75</v>
      </c>
      <c r="Z12" s="38">
        <v>15</v>
      </c>
      <c r="AA12" s="38">
        <v>8</v>
      </c>
    </row>
    <row r="13" spans="1:27" ht="28.8" x14ac:dyDescent="0.3">
      <c r="A13" s="13"/>
      <c r="B13" s="39">
        <v>11527</v>
      </c>
      <c r="C13" s="33" t="s">
        <v>0</v>
      </c>
      <c r="D13" s="33"/>
      <c r="E13" s="33"/>
      <c r="F13" s="33" t="s">
        <v>33</v>
      </c>
      <c r="G13" s="33" t="s">
        <v>40</v>
      </c>
      <c r="H13" s="33" t="s">
        <v>74</v>
      </c>
      <c r="I13" s="33">
        <v>2025</v>
      </c>
      <c r="J13" s="34" t="s">
        <v>36</v>
      </c>
      <c r="K13" s="33" t="s">
        <v>103</v>
      </c>
      <c r="L13" s="33" t="s">
        <v>103</v>
      </c>
      <c r="M13" s="37">
        <v>4000</v>
      </c>
      <c r="N13" s="37">
        <v>1000</v>
      </c>
      <c r="O13" s="62">
        <f>M13*0.95</f>
        <v>3800</v>
      </c>
      <c r="P13" s="62">
        <f>N13*0.95</f>
        <v>950</v>
      </c>
      <c r="Q13" s="33" t="s">
        <v>34</v>
      </c>
      <c r="R13" s="33" t="s">
        <v>52</v>
      </c>
      <c r="S13" s="33"/>
      <c r="T13" s="33"/>
      <c r="U13" s="33"/>
      <c r="V13" s="33"/>
      <c r="W13" s="33" t="s">
        <v>60</v>
      </c>
      <c r="X13" s="40" t="s">
        <v>112</v>
      </c>
      <c r="Y13" s="33" t="s">
        <v>75</v>
      </c>
      <c r="Z13" s="38">
        <v>2150.4</v>
      </c>
      <c r="AA13" s="38">
        <v>996</v>
      </c>
    </row>
    <row r="14" spans="1:27" x14ac:dyDescent="0.3">
      <c r="A14" s="13"/>
      <c r="B14" s="39">
        <v>11605</v>
      </c>
      <c r="C14" s="33"/>
      <c r="D14" s="33"/>
      <c r="E14" s="33" t="s">
        <v>88</v>
      </c>
      <c r="F14" s="33" t="s">
        <v>18</v>
      </c>
      <c r="G14" s="33" t="s">
        <v>20</v>
      </c>
      <c r="H14" s="33" t="s">
        <v>74</v>
      </c>
      <c r="I14" s="33">
        <v>2025</v>
      </c>
      <c r="J14" s="34" t="s">
        <v>15</v>
      </c>
      <c r="K14" s="33"/>
      <c r="L14" s="33"/>
      <c r="M14" s="37"/>
      <c r="N14" s="37"/>
      <c r="O14" s="37">
        <v>15</v>
      </c>
      <c r="P14" s="37">
        <v>10</v>
      </c>
      <c r="Q14" s="33" t="s">
        <v>35</v>
      </c>
      <c r="R14" s="33" t="s">
        <v>43</v>
      </c>
      <c r="S14" s="33"/>
      <c r="T14" s="33"/>
      <c r="U14" s="33" t="s">
        <v>108</v>
      </c>
      <c r="V14" s="33"/>
      <c r="W14" s="33" t="s">
        <v>60</v>
      </c>
      <c r="X14" s="40" t="s">
        <v>111</v>
      </c>
      <c r="Y14" s="33" t="s">
        <v>75</v>
      </c>
      <c r="Z14" s="38">
        <v>10.66</v>
      </c>
      <c r="AA14" s="38">
        <v>7.6</v>
      </c>
    </row>
    <row r="15" spans="1:27" x14ac:dyDescent="0.3">
      <c r="A15" s="13"/>
      <c r="B15" s="39">
        <v>11722</v>
      </c>
      <c r="C15" s="33"/>
      <c r="D15" s="33"/>
      <c r="E15" s="33"/>
      <c r="F15" s="33" t="s">
        <v>18</v>
      </c>
      <c r="G15" s="33" t="s">
        <v>20</v>
      </c>
      <c r="H15" s="33" t="s">
        <v>74</v>
      </c>
      <c r="I15" s="33">
        <v>2025</v>
      </c>
      <c r="J15" s="34" t="s">
        <v>15</v>
      </c>
      <c r="K15" s="33"/>
      <c r="L15" s="33" t="s">
        <v>96</v>
      </c>
      <c r="M15" s="37">
        <v>15</v>
      </c>
      <c r="N15" s="37">
        <v>10</v>
      </c>
      <c r="O15" s="37">
        <v>15</v>
      </c>
      <c r="P15" s="37">
        <v>10</v>
      </c>
      <c r="Q15" s="33" t="s">
        <v>35</v>
      </c>
      <c r="R15" s="33"/>
      <c r="S15" s="33"/>
      <c r="T15" s="33"/>
      <c r="U15" s="33"/>
      <c r="V15" s="33"/>
      <c r="W15" s="33" t="s">
        <v>60</v>
      </c>
      <c r="X15" s="40" t="s">
        <v>111</v>
      </c>
      <c r="Y15" s="33" t="s">
        <v>75</v>
      </c>
      <c r="Z15" s="38">
        <v>8.6</v>
      </c>
      <c r="AA15" s="38">
        <v>7.6</v>
      </c>
    </row>
    <row r="16" spans="1:27" ht="28.8" x14ac:dyDescent="0.3">
      <c r="A16" s="13"/>
      <c r="B16" s="39">
        <v>11737</v>
      </c>
      <c r="C16" s="33"/>
      <c r="D16" s="33"/>
      <c r="E16" s="33" t="s">
        <v>88</v>
      </c>
      <c r="F16" s="33" t="s">
        <v>73</v>
      </c>
      <c r="G16" s="33" t="s">
        <v>20</v>
      </c>
      <c r="H16" s="33" t="s">
        <v>74</v>
      </c>
      <c r="I16" s="33">
        <v>2025</v>
      </c>
      <c r="J16" s="34" t="s">
        <v>15</v>
      </c>
      <c r="K16" s="33"/>
      <c r="L16" s="33" t="s">
        <v>96</v>
      </c>
      <c r="M16" s="37"/>
      <c r="N16" s="37"/>
      <c r="O16" s="37">
        <v>30</v>
      </c>
      <c r="P16" s="37">
        <v>15</v>
      </c>
      <c r="Q16" s="33" t="s">
        <v>35</v>
      </c>
      <c r="R16" s="33" t="s">
        <v>43</v>
      </c>
      <c r="S16" s="33"/>
      <c r="T16" s="33"/>
      <c r="U16" s="33" t="s">
        <v>110</v>
      </c>
      <c r="V16" s="33"/>
      <c r="W16" s="33" t="s">
        <v>60</v>
      </c>
      <c r="X16" s="40" t="s">
        <v>111</v>
      </c>
      <c r="Y16" s="33" t="s">
        <v>75</v>
      </c>
      <c r="Z16" s="38">
        <v>13.92</v>
      </c>
      <c r="AA16" s="38">
        <v>15.6</v>
      </c>
    </row>
    <row r="17" spans="1:27" x14ac:dyDescent="0.3">
      <c r="A17" s="13"/>
      <c r="B17" s="39">
        <v>11742</v>
      </c>
      <c r="C17" s="33"/>
      <c r="D17" s="33"/>
      <c r="E17" s="33" t="s">
        <v>88</v>
      </c>
      <c r="F17" s="33" t="s">
        <v>18</v>
      </c>
      <c r="G17" s="33" t="s">
        <v>20</v>
      </c>
      <c r="H17" s="33" t="s">
        <v>74</v>
      </c>
      <c r="I17" s="33">
        <v>2025</v>
      </c>
      <c r="J17" s="34" t="s">
        <v>15</v>
      </c>
      <c r="K17" s="33"/>
      <c r="L17" s="33" t="s">
        <v>78</v>
      </c>
      <c r="M17" s="37">
        <v>13.5</v>
      </c>
      <c r="N17" s="37">
        <v>11.5</v>
      </c>
      <c r="O17" s="62">
        <f>M17*0.95</f>
        <v>12.824999999999999</v>
      </c>
      <c r="P17" s="62">
        <f>N17*0.95</f>
        <v>10.924999999999999</v>
      </c>
      <c r="Q17" s="33" t="s">
        <v>35</v>
      </c>
      <c r="R17" s="33" t="s">
        <v>43</v>
      </c>
      <c r="S17" s="33"/>
      <c r="T17" s="33"/>
      <c r="U17" s="33" t="s">
        <v>110</v>
      </c>
      <c r="V17" s="33"/>
      <c r="W17" s="33" t="s">
        <v>60</v>
      </c>
      <c r="X17" s="40" t="s">
        <v>12</v>
      </c>
      <c r="Y17" s="33" t="s">
        <v>75</v>
      </c>
      <c r="Z17" s="38">
        <v>4.0999999999999996</v>
      </c>
      <c r="AA17" s="38">
        <v>11.5</v>
      </c>
    </row>
    <row r="18" spans="1:27" x14ac:dyDescent="0.3">
      <c r="A18" s="13"/>
      <c r="B18" s="39">
        <v>11759</v>
      </c>
      <c r="C18" s="33"/>
      <c r="D18" s="33"/>
      <c r="E18" s="33" t="s">
        <v>88</v>
      </c>
      <c r="F18" s="33" t="s">
        <v>18</v>
      </c>
      <c r="G18" s="33" t="s">
        <v>20</v>
      </c>
      <c r="H18" s="33" t="s">
        <v>74</v>
      </c>
      <c r="I18" s="33">
        <v>2025</v>
      </c>
      <c r="J18" s="34" t="s">
        <v>15</v>
      </c>
      <c r="K18" s="33"/>
      <c r="L18" s="33" t="s">
        <v>96</v>
      </c>
      <c r="M18" s="37"/>
      <c r="N18" s="37"/>
      <c r="O18" s="37">
        <v>30</v>
      </c>
      <c r="P18" s="37">
        <v>15</v>
      </c>
      <c r="Q18" s="33" t="s">
        <v>35</v>
      </c>
      <c r="R18" s="33" t="s">
        <v>43</v>
      </c>
      <c r="S18" s="33"/>
      <c r="T18" s="33"/>
      <c r="U18" s="33" t="s">
        <v>110</v>
      </c>
      <c r="V18" s="33"/>
      <c r="W18" s="33" t="s">
        <v>60</v>
      </c>
      <c r="X18" s="40" t="s">
        <v>111</v>
      </c>
      <c r="Y18" s="33" t="s">
        <v>75</v>
      </c>
      <c r="Z18" s="38">
        <v>8.5</v>
      </c>
      <c r="AA18" s="38">
        <v>5.7</v>
      </c>
    </row>
    <row r="19" spans="1:27" x14ac:dyDescent="0.3">
      <c r="A19" s="13"/>
      <c r="B19" s="39">
        <v>11773</v>
      </c>
      <c r="C19" s="33"/>
      <c r="D19" s="33"/>
      <c r="E19" s="33" t="s">
        <v>88</v>
      </c>
      <c r="F19" s="33" t="s">
        <v>18</v>
      </c>
      <c r="G19" s="33" t="s">
        <v>20</v>
      </c>
      <c r="H19" s="33" t="s">
        <v>74</v>
      </c>
      <c r="I19" s="33">
        <v>2025</v>
      </c>
      <c r="J19" s="34" t="s">
        <v>15</v>
      </c>
      <c r="K19" s="33"/>
      <c r="L19" s="33" t="s">
        <v>96</v>
      </c>
      <c r="M19" s="37"/>
      <c r="N19" s="37"/>
      <c r="O19" s="37">
        <v>30</v>
      </c>
      <c r="P19" s="37">
        <v>15</v>
      </c>
      <c r="Q19" s="33" t="s">
        <v>35</v>
      </c>
      <c r="R19" s="33" t="s">
        <v>43</v>
      </c>
      <c r="S19" s="33"/>
      <c r="T19" s="33"/>
      <c r="U19" s="33" t="s">
        <v>110</v>
      </c>
      <c r="V19" s="33"/>
      <c r="W19" s="33" t="s">
        <v>60</v>
      </c>
      <c r="X19" s="40" t="s">
        <v>111</v>
      </c>
      <c r="Y19" s="33" t="s">
        <v>75</v>
      </c>
      <c r="Z19" s="38">
        <v>9.3149999999999995</v>
      </c>
      <c r="AA19" s="38">
        <v>7.6</v>
      </c>
    </row>
    <row r="20" spans="1:27" x14ac:dyDescent="0.3">
      <c r="A20" s="13"/>
      <c r="B20" s="39">
        <v>11780</v>
      </c>
      <c r="C20" s="33"/>
      <c r="D20" s="33"/>
      <c r="E20" s="33" t="s">
        <v>88</v>
      </c>
      <c r="F20" s="33" t="s">
        <v>18</v>
      </c>
      <c r="G20" s="33" t="s">
        <v>20</v>
      </c>
      <c r="H20" s="33" t="s">
        <v>74</v>
      </c>
      <c r="I20" s="33">
        <v>2025</v>
      </c>
      <c r="J20" s="34" t="s">
        <v>15</v>
      </c>
      <c r="K20" s="33"/>
      <c r="L20" s="33" t="s">
        <v>78</v>
      </c>
      <c r="M20" s="37">
        <v>13.5</v>
      </c>
      <c r="N20" s="37">
        <v>11.5</v>
      </c>
      <c r="O20" s="62">
        <f>M20*0.95</f>
        <v>12.824999999999999</v>
      </c>
      <c r="P20" s="62">
        <f>N20*0.95</f>
        <v>10.924999999999999</v>
      </c>
      <c r="Q20" s="33" t="s">
        <v>35</v>
      </c>
      <c r="R20" s="33" t="s">
        <v>43</v>
      </c>
      <c r="S20" s="33"/>
      <c r="T20" s="33"/>
      <c r="U20" s="33" t="s">
        <v>110</v>
      </c>
      <c r="V20" s="33"/>
      <c r="W20" s="33" t="s">
        <v>60</v>
      </c>
      <c r="X20" s="40" t="s">
        <v>12</v>
      </c>
      <c r="Y20" s="33" t="s">
        <v>75</v>
      </c>
      <c r="Z20" s="38">
        <v>8.66</v>
      </c>
      <c r="AA20" s="38">
        <v>11.5</v>
      </c>
    </row>
    <row r="21" spans="1:27" x14ac:dyDescent="0.3">
      <c r="A21" s="13"/>
      <c r="B21" s="39">
        <v>11790</v>
      </c>
      <c r="C21" s="33"/>
      <c r="D21" s="33"/>
      <c r="E21" s="33" t="s">
        <v>88</v>
      </c>
      <c r="F21" s="33" t="s">
        <v>18</v>
      </c>
      <c r="G21" s="33" t="s">
        <v>20</v>
      </c>
      <c r="H21" s="33" t="s">
        <v>74</v>
      </c>
      <c r="I21" s="33">
        <v>2025</v>
      </c>
      <c r="J21" s="34" t="s">
        <v>15</v>
      </c>
      <c r="K21" s="33"/>
      <c r="L21" s="33" t="s">
        <v>96</v>
      </c>
      <c r="M21" s="37"/>
      <c r="N21" s="37"/>
      <c r="O21" s="37">
        <v>15</v>
      </c>
      <c r="P21" s="37">
        <v>10</v>
      </c>
      <c r="Q21" s="33" t="s">
        <v>35</v>
      </c>
      <c r="R21" s="33" t="s">
        <v>43</v>
      </c>
      <c r="S21" s="33"/>
      <c r="T21" s="33"/>
      <c r="U21" s="33" t="s">
        <v>110</v>
      </c>
      <c r="V21" s="33"/>
      <c r="W21" s="33" t="s">
        <v>60</v>
      </c>
      <c r="X21" s="40" t="s">
        <v>111</v>
      </c>
      <c r="Y21" s="33" t="s">
        <v>75</v>
      </c>
      <c r="Z21" s="38">
        <v>6.8849999999999998</v>
      </c>
      <c r="AA21" s="38">
        <v>5.7</v>
      </c>
    </row>
    <row r="22" spans="1:27" x14ac:dyDescent="0.3">
      <c r="A22" s="13"/>
      <c r="B22" s="39">
        <v>11831</v>
      </c>
      <c r="C22" s="33"/>
      <c r="D22" s="33"/>
      <c r="E22" s="33" t="s">
        <v>88</v>
      </c>
      <c r="F22" s="33" t="s">
        <v>18</v>
      </c>
      <c r="G22" s="33" t="s">
        <v>20</v>
      </c>
      <c r="H22" s="33" t="s">
        <v>74</v>
      </c>
      <c r="I22" s="33">
        <v>2025</v>
      </c>
      <c r="J22" s="34" t="s">
        <v>15</v>
      </c>
      <c r="K22" s="33"/>
      <c r="L22" s="33" t="s">
        <v>96</v>
      </c>
      <c r="M22" s="37"/>
      <c r="N22" s="37"/>
      <c r="O22" s="37">
        <v>15</v>
      </c>
      <c r="P22" s="37">
        <v>10</v>
      </c>
      <c r="Q22" s="33" t="s">
        <v>35</v>
      </c>
      <c r="R22" s="33" t="s">
        <v>43</v>
      </c>
      <c r="S22" s="33"/>
      <c r="T22" s="33"/>
      <c r="U22" s="33" t="s">
        <v>110</v>
      </c>
      <c r="V22" s="33"/>
      <c r="W22" s="33" t="s">
        <v>60</v>
      </c>
      <c r="X22" s="40" t="s">
        <v>111</v>
      </c>
      <c r="Y22" s="33" t="s">
        <v>75</v>
      </c>
      <c r="Z22" s="38">
        <v>3.645</v>
      </c>
      <c r="AA22" s="38">
        <v>3.8</v>
      </c>
    </row>
    <row r="23" spans="1:27" x14ac:dyDescent="0.3">
      <c r="A23" s="13"/>
      <c r="B23" s="39">
        <v>11832</v>
      </c>
      <c r="C23" s="33"/>
      <c r="D23" s="33"/>
      <c r="E23" s="33" t="s">
        <v>88</v>
      </c>
      <c r="F23" s="33" t="s">
        <v>18</v>
      </c>
      <c r="G23" s="33" t="s">
        <v>20</v>
      </c>
      <c r="H23" s="33" t="s">
        <v>74</v>
      </c>
      <c r="I23" s="33">
        <v>2025</v>
      </c>
      <c r="J23" s="34" t="s">
        <v>15</v>
      </c>
      <c r="K23" s="33"/>
      <c r="L23" s="33" t="s">
        <v>96</v>
      </c>
      <c r="M23" s="37"/>
      <c r="N23" s="37"/>
      <c r="O23" s="37">
        <v>15</v>
      </c>
      <c r="P23" s="37">
        <v>10</v>
      </c>
      <c r="Q23" s="33" t="s">
        <v>35</v>
      </c>
      <c r="R23" s="33" t="s">
        <v>43</v>
      </c>
      <c r="S23" s="33"/>
      <c r="T23" s="33"/>
      <c r="U23" s="33" t="s">
        <v>110</v>
      </c>
      <c r="V23" s="33"/>
      <c r="W23" s="33" t="s">
        <v>60</v>
      </c>
      <c r="X23" s="40" t="s">
        <v>111</v>
      </c>
      <c r="Y23" s="33" t="s">
        <v>75</v>
      </c>
      <c r="Z23" s="38">
        <v>5.67</v>
      </c>
      <c r="AA23" s="38">
        <v>5.7</v>
      </c>
    </row>
    <row r="24" spans="1:27" ht="28.8" x14ac:dyDescent="0.3">
      <c r="A24" s="13"/>
      <c r="B24" s="39">
        <v>11833</v>
      </c>
      <c r="C24" s="33"/>
      <c r="D24" s="33"/>
      <c r="E24" s="33" t="s">
        <v>88</v>
      </c>
      <c r="F24" s="33" t="s">
        <v>73</v>
      </c>
      <c r="G24" s="33" t="s">
        <v>20</v>
      </c>
      <c r="H24" s="33" t="s">
        <v>81</v>
      </c>
      <c r="I24" s="33">
        <v>2025</v>
      </c>
      <c r="J24" s="34" t="s">
        <v>15</v>
      </c>
      <c r="K24" s="33"/>
      <c r="L24" s="33" t="s">
        <v>96</v>
      </c>
      <c r="M24" s="37"/>
      <c r="N24" s="37"/>
      <c r="O24" s="37">
        <v>15</v>
      </c>
      <c r="P24" s="37">
        <v>10</v>
      </c>
      <c r="Q24" s="33" t="s">
        <v>35</v>
      </c>
      <c r="R24" s="33" t="s">
        <v>43</v>
      </c>
      <c r="S24" s="33"/>
      <c r="T24" s="33"/>
      <c r="U24" s="33" t="s">
        <v>110</v>
      </c>
      <c r="V24" s="33"/>
      <c r="W24" s="33" t="s">
        <v>60</v>
      </c>
      <c r="X24" s="40" t="s">
        <v>111</v>
      </c>
      <c r="Y24" s="33" t="s">
        <v>75</v>
      </c>
      <c r="Z24" s="38">
        <v>14.58</v>
      </c>
      <c r="AA24" s="38">
        <v>10</v>
      </c>
    </row>
    <row r="25" spans="1:27" x14ac:dyDescent="0.3">
      <c r="A25" s="13"/>
      <c r="B25" s="39">
        <v>11834</v>
      </c>
      <c r="C25" s="33"/>
      <c r="D25" s="33"/>
      <c r="E25" s="33" t="s">
        <v>88</v>
      </c>
      <c r="F25" s="33" t="s">
        <v>18</v>
      </c>
      <c r="G25" s="33" t="s">
        <v>20</v>
      </c>
      <c r="H25" s="33" t="s">
        <v>74</v>
      </c>
      <c r="I25" s="33">
        <v>2025</v>
      </c>
      <c r="J25" s="34" t="s">
        <v>15</v>
      </c>
      <c r="K25" s="33"/>
      <c r="L25" s="33" t="s">
        <v>96</v>
      </c>
      <c r="M25" s="37"/>
      <c r="N25" s="37"/>
      <c r="O25" s="37">
        <v>15</v>
      </c>
      <c r="P25" s="37">
        <v>10</v>
      </c>
      <c r="Q25" s="33" t="s">
        <v>35</v>
      </c>
      <c r="R25" s="33" t="s">
        <v>43</v>
      </c>
      <c r="S25" s="33"/>
      <c r="T25" s="33"/>
      <c r="U25" s="33" t="s">
        <v>110</v>
      </c>
      <c r="V25" s="33"/>
      <c r="W25" s="33" t="s">
        <v>60</v>
      </c>
      <c r="X25" s="40" t="s">
        <v>111</v>
      </c>
      <c r="Y25" s="33" t="s">
        <v>75</v>
      </c>
      <c r="Z25" s="38">
        <v>10.935</v>
      </c>
      <c r="AA25" s="38">
        <v>7.6</v>
      </c>
    </row>
    <row r="26" spans="1:27" ht="13.95" customHeight="1" x14ac:dyDescent="0.3">
      <c r="A26" s="13"/>
      <c r="B26" s="39">
        <v>11855</v>
      </c>
      <c r="C26" s="33"/>
      <c r="D26" s="33"/>
      <c r="E26" s="33" t="s">
        <v>88</v>
      </c>
      <c r="F26" s="33" t="s">
        <v>18</v>
      </c>
      <c r="G26" s="33" t="s">
        <v>20</v>
      </c>
      <c r="H26" s="33" t="s">
        <v>65</v>
      </c>
      <c r="I26" s="33">
        <v>2025</v>
      </c>
      <c r="J26" s="34" t="s">
        <v>15</v>
      </c>
      <c r="K26" s="33"/>
      <c r="L26" s="33" t="s">
        <v>84</v>
      </c>
      <c r="M26" s="37"/>
      <c r="N26" s="37"/>
      <c r="O26" s="37">
        <v>15</v>
      </c>
      <c r="P26" s="37">
        <v>11.52</v>
      </c>
      <c r="Q26" s="33" t="s">
        <v>35</v>
      </c>
      <c r="R26" s="33" t="s">
        <v>43</v>
      </c>
      <c r="S26" s="33"/>
      <c r="T26" s="33"/>
      <c r="U26" s="33" t="s">
        <v>88</v>
      </c>
      <c r="V26" s="33"/>
      <c r="W26" s="33" t="s">
        <v>60</v>
      </c>
      <c r="X26" s="40" t="s">
        <v>111</v>
      </c>
      <c r="Y26" s="33" t="s">
        <v>75</v>
      </c>
      <c r="Z26" s="38">
        <v>13.53</v>
      </c>
      <c r="AA26" s="38">
        <v>9.9</v>
      </c>
    </row>
    <row r="27" spans="1:27" x14ac:dyDescent="0.3">
      <c r="A27" s="13"/>
      <c r="B27" s="39">
        <v>11870</v>
      </c>
      <c r="C27" s="33"/>
      <c r="D27" s="33"/>
      <c r="E27" s="33" t="s">
        <v>88</v>
      </c>
      <c r="F27" s="33" t="s">
        <v>18</v>
      </c>
      <c r="G27" s="33" t="s">
        <v>20</v>
      </c>
      <c r="H27" s="33" t="s">
        <v>76</v>
      </c>
      <c r="I27" s="33">
        <v>2025</v>
      </c>
      <c r="J27" s="34" t="s">
        <v>15</v>
      </c>
      <c r="K27" s="33"/>
      <c r="L27" s="33" t="s">
        <v>96</v>
      </c>
      <c r="M27" s="37"/>
      <c r="N27" s="37"/>
      <c r="O27" s="37">
        <v>15</v>
      </c>
      <c r="P27" s="37">
        <v>10</v>
      </c>
      <c r="Q27" s="33" t="s">
        <v>35</v>
      </c>
      <c r="R27" s="33" t="s">
        <v>43</v>
      </c>
      <c r="S27" s="33"/>
      <c r="T27" s="33"/>
      <c r="U27" s="33" t="s">
        <v>110</v>
      </c>
      <c r="V27" s="33"/>
      <c r="W27" s="33" t="s">
        <v>60</v>
      </c>
      <c r="X27" s="40" t="s">
        <v>111</v>
      </c>
      <c r="Y27" s="33" t="s">
        <v>75</v>
      </c>
      <c r="Z27" s="38">
        <v>10.935</v>
      </c>
      <c r="AA27" s="38">
        <v>7.6</v>
      </c>
    </row>
    <row r="28" spans="1:27" ht="43.2" x14ac:dyDescent="0.3">
      <c r="A28" s="13"/>
      <c r="B28" s="39">
        <v>11887</v>
      </c>
      <c r="C28" s="33" t="s">
        <v>22</v>
      </c>
      <c r="D28" s="33"/>
      <c r="E28" s="33"/>
      <c r="F28" s="33" t="s">
        <v>18</v>
      </c>
      <c r="G28" s="33" t="s">
        <v>20</v>
      </c>
      <c r="H28" s="33" t="s">
        <v>65</v>
      </c>
      <c r="I28" s="33">
        <v>2025</v>
      </c>
      <c r="J28" s="34" t="s">
        <v>15</v>
      </c>
      <c r="K28" s="33"/>
      <c r="L28" s="33" t="s">
        <v>78</v>
      </c>
      <c r="M28" s="37">
        <v>40.5</v>
      </c>
      <c r="N28" s="37">
        <v>23</v>
      </c>
      <c r="O28" s="62">
        <f>M28*0.95</f>
        <v>38.475000000000001</v>
      </c>
      <c r="P28" s="37">
        <v>23</v>
      </c>
      <c r="Q28" s="33" t="s">
        <v>35</v>
      </c>
      <c r="R28" s="33" t="s">
        <v>52</v>
      </c>
      <c r="S28" s="33" t="s">
        <v>48</v>
      </c>
      <c r="T28" s="33" t="s">
        <v>54</v>
      </c>
      <c r="U28" s="33"/>
      <c r="V28" s="33"/>
      <c r="W28" s="33" t="s">
        <v>60</v>
      </c>
      <c r="X28" s="40" t="s">
        <v>111</v>
      </c>
      <c r="Y28" s="33" t="s">
        <v>75</v>
      </c>
      <c r="Z28" s="38">
        <v>24.408000000000001</v>
      </c>
      <c r="AA28" s="38">
        <v>23</v>
      </c>
    </row>
    <row r="29" spans="1:27" x14ac:dyDescent="0.3">
      <c r="A29" s="13"/>
      <c r="B29" s="39">
        <v>11891</v>
      </c>
      <c r="C29" s="33"/>
      <c r="D29" s="33"/>
      <c r="E29" s="33" t="s">
        <v>88</v>
      </c>
      <c r="F29" s="33" t="s">
        <v>18</v>
      </c>
      <c r="G29" s="33" t="s">
        <v>20</v>
      </c>
      <c r="H29" s="33" t="s">
        <v>74</v>
      </c>
      <c r="I29" s="33">
        <v>2025</v>
      </c>
      <c r="J29" s="34" t="s">
        <v>15</v>
      </c>
      <c r="K29" s="33"/>
      <c r="L29" s="33" t="s">
        <v>96</v>
      </c>
      <c r="M29" s="37"/>
      <c r="N29" s="37"/>
      <c r="O29" s="37">
        <v>15</v>
      </c>
      <c r="P29" s="37">
        <v>10</v>
      </c>
      <c r="Q29" s="33" t="s">
        <v>35</v>
      </c>
      <c r="R29" s="33" t="s">
        <v>43</v>
      </c>
      <c r="S29" s="33"/>
      <c r="T29" s="33"/>
      <c r="U29" s="33" t="s">
        <v>110</v>
      </c>
      <c r="V29" s="33"/>
      <c r="W29" s="33" t="s">
        <v>60</v>
      </c>
      <c r="X29" s="40" t="s">
        <v>111</v>
      </c>
      <c r="Y29" s="33" t="s">
        <v>75</v>
      </c>
      <c r="Z29" s="38">
        <v>4.8600000000000003</v>
      </c>
      <c r="AA29" s="38">
        <v>3.8</v>
      </c>
    </row>
    <row r="30" spans="1:27" x14ac:dyDescent="0.3">
      <c r="A30" s="13"/>
      <c r="B30" s="39">
        <v>11903</v>
      </c>
      <c r="C30" s="33"/>
      <c r="D30" s="33"/>
      <c r="E30" s="33" t="s">
        <v>88</v>
      </c>
      <c r="F30" s="33" t="s">
        <v>18</v>
      </c>
      <c r="G30" s="33" t="s">
        <v>20</v>
      </c>
      <c r="H30" s="33" t="s">
        <v>74</v>
      </c>
      <c r="I30" s="33">
        <v>2025</v>
      </c>
      <c r="J30" s="34" t="s">
        <v>15</v>
      </c>
      <c r="K30" s="33"/>
      <c r="L30" s="33" t="s">
        <v>96</v>
      </c>
      <c r="M30" s="37"/>
      <c r="N30" s="37"/>
      <c r="O30" s="37">
        <v>15</v>
      </c>
      <c r="P30" s="37">
        <v>10</v>
      </c>
      <c r="Q30" s="33" t="s">
        <v>35</v>
      </c>
      <c r="R30" s="33" t="s">
        <v>43</v>
      </c>
      <c r="S30" s="33"/>
      <c r="T30" s="33"/>
      <c r="U30" s="33" t="s">
        <v>110</v>
      </c>
      <c r="V30" s="33"/>
      <c r="W30" s="33" t="s">
        <v>60</v>
      </c>
      <c r="X30" s="40" t="s">
        <v>111</v>
      </c>
      <c r="Y30" s="33" t="s">
        <v>75</v>
      </c>
      <c r="Z30" s="38">
        <v>4.05</v>
      </c>
      <c r="AA30" s="38">
        <v>3.8</v>
      </c>
    </row>
    <row r="31" spans="1:27" x14ac:dyDescent="0.3">
      <c r="A31" s="13"/>
      <c r="B31" s="39">
        <v>11916</v>
      </c>
      <c r="C31" s="33"/>
      <c r="D31" s="33"/>
      <c r="E31" s="33" t="s">
        <v>88</v>
      </c>
      <c r="F31" s="33" t="s">
        <v>18</v>
      </c>
      <c r="G31" s="33" t="s">
        <v>20</v>
      </c>
      <c r="H31" s="33" t="s">
        <v>74</v>
      </c>
      <c r="I31" s="33">
        <v>2025</v>
      </c>
      <c r="J31" s="34" t="s">
        <v>15</v>
      </c>
      <c r="K31" s="33"/>
      <c r="L31" s="33" t="s">
        <v>96</v>
      </c>
      <c r="M31" s="37"/>
      <c r="N31" s="37"/>
      <c r="O31" s="37">
        <v>15</v>
      </c>
      <c r="P31" s="37">
        <v>10</v>
      </c>
      <c r="Q31" s="33" t="s">
        <v>35</v>
      </c>
      <c r="R31" s="33" t="s">
        <v>43</v>
      </c>
      <c r="S31" s="33"/>
      <c r="T31" s="33"/>
      <c r="U31" s="33" t="s">
        <v>110</v>
      </c>
      <c r="V31" s="33"/>
      <c r="W31" s="33" t="s">
        <v>60</v>
      </c>
      <c r="X31" s="40" t="s">
        <v>111</v>
      </c>
      <c r="Y31" s="33" t="s">
        <v>75</v>
      </c>
      <c r="Z31" s="38">
        <v>3.24</v>
      </c>
      <c r="AA31" s="38">
        <v>3.8</v>
      </c>
    </row>
    <row r="32" spans="1:27" ht="28.8" x14ac:dyDescent="0.3">
      <c r="A32" s="13"/>
      <c r="B32" s="39">
        <v>11937</v>
      </c>
      <c r="C32" s="33"/>
      <c r="D32" s="33"/>
      <c r="E32" s="33" t="s">
        <v>88</v>
      </c>
      <c r="F32" s="33" t="s">
        <v>73</v>
      </c>
      <c r="G32" s="33" t="s">
        <v>20</v>
      </c>
      <c r="H32" s="33" t="s">
        <v>74</v>
      </c>
      <c r="I32" s="33">
        <v>2025</v>
      </c>
      <c r="J32" s="34" t="s">
        <v>15</v>
      </c>
      <c r="K32" s="33"/>
      <c r="L32" s="33" t="s">
        <v>96</v>
      </c>
      <c r="M32" s="37"/>
      <c r="N32" s="37"/>
      <c r="O32" s="37">
        <v>15</v>
      </c>
      <c r="P32" s="37">
        <v>10</v>
      </c>
      <c r="Q32" s="33" t="s">
        <v>35</v>
      </c>
      <c r="R32" s="33" t="s">
        <v>43</v>
      </c>
      <c r="S32" s="33"/>
      <c r="T32" s="33"/>
      <c r="U32" s="33" t="s">
        <v>110</v>
      </c>
      <c r="V32" s="33"/>
      <c r="W32" s="33" t="s">
        <v>60</v>
      </c>
      <c r="X32" s="40" t="s">
        <v>111</v>
      </c>
      <c r="Y32" s="33" t="s">
        <v>75</v>
      </c>
      <c r="Z32" s="38">
        <v>6.48</v>
      </c>
      <c r="AA32" s="38">
        <v>5.7</v>
      </c>
    </row>
    <row r="33" spans="1:27" ht="28.8" x14ac:dyDescent="0.3">
      <c r="A33" s="13"/>
      <c r="B33" s="39">
        <v>11940</v>
      </c>
      <c r="C33" s="33"/>
      <c r="D33" s="33"/>
      <c r="E33" s="33" t="s">
        <v>88</v>
      </c>
      <c r="F33" s="33" t="s">
        <v>73</v>
      </c>
      <c r="G33" s="33" t="s">
        <v>20</v>
      </c>
      <c r="H33" s="33" t="s">
        <v>74</v>
      </c>
      <c r="I33" s="33">
        <v>2025</v>
      </c>
      <c r="J33" s="34" t="s">
        <v>15</v>
      </c>
      <c r="K33" s="33"/>
      <c r="L33" s="33" t="s">
        <v>96</v>
      </c>
      <c r="M33" s="37"/>
      <c r="N33" s="37"/>
      <c r="O33" s="37">
        <v>15</v>
      </c>
      <c r="P33" s="37">
        <v>10</v>
      </c>
      <c r="Q33" s="33" t="s">
        <v>35</v>
      </c>
      <c r="R33" s="33" t="s">
        <v>43</v>
      </c>
      <c r="S33" s="33"/>
      <c r="T33" s="33"/>
      <c r="U33" s="33" t="s">
        <v>110</v>
      </c>
      <c r="V33" s="33"/>
      <c r="W33" s="33" t="s">
        <v>60</v>
      </c>
      <c r="X33" s="40" t="s">
        <v>111</v>
      </c>
      <c r="Y33" s="33" t="s">
        <v>75</v>
      </c>
      <c r="Z33" s="38">
        <v>7.6950000000000003</v>
      </c>
      <c r="AA33" s="38">
        <v>5.7</v>
      </c>
    </row>
    <row r="34" spans="1:27" x14ac:dyDescent="0.3">
      <c r="A34" s="13"/>
      <c r="B34" s="39">
        <v>11943</v>
      </c>
      <c r="C34" s="33"/>
      <c r="D34" s="33"/>
      <c r="E34" s="33" t="s">
        <v>88</v>
      </c>
      <c r="F34" s="33" t="s">
        <v>18</v>
      </c>
      <c r="G34" s="33" t="s">
        <v>20</v>
      </c>
      <c r="H34" s="33" t="s">
        <v>74</v>
      </c>
      <c r="I34" s="33">
        <v>2025</v>
      </c>
      <c r="J34" s="34" t="s">
        <v>15</v>
      </c>
      <c r="K34" s="33"/>
      <c r="L34" s="33" t="s">
        <v>96</v>
      </c>
      <c r="M34" s="37"/>
      <c r="N34" s="37"/>
      <c r="O34" s="37">
        <v>15</v>
      </c>
      <c r="P34" s="37">
        <v>10</v>
      </c>
      <c r="Q34" s="33" t="s">
        <v>35</v>
      </c>
      <c r="R34" s="33" t="s">
        <v>43</v>
      </c>
      <c r="S34" s="33"/>
      <c r="T34" s="33"/>
      <c r="U34" s="33" t="s">
        <v>110</v>
      </c>
      <c r="V34" s="33"/>
      <c r="W34" s="33" t="s">
        <v>60</v>
      </c>
      <c r="X34" s="40" t="s">
        <v>111</v>
      </c>
      <c r="Y34" s="33" t="s">
        <v>75</v>
      </c>
      <c r="Z34" s="38">
        <v>9.7200000000000006</v>
      </c>
      <c r="AA34" s="38">
        <v>7.6</v>
      </c>
    </row>
    <row r="35" spans="1:27" x14ac:dyDescent="0.3">
      <c r="A35" s="13"/>
      <c r="B35" s="39">
        <v>11946</v>
      </c>
      <c r="C35" s="33"/>
      <c r="D35" s="33"/>
      <c r="E35" s="33" t="s">
        <v>88</v>
      </c>
      <c r="F35" s="33" t="s">
        <v>18</v>
      </c>
      <c r="G35" s="33" t="s">
        <v>20</v>
      </c>
      <c r="H35" s="33" t="s">
        <v>74</v>
      </c>
      <c r="I35" s="33">
        <v>2025</v>
      </c>
      <c r="J35" s="34" t="s">
        <v>15</v>
      </c>
      <c r="K35" s="33"/>
      <c r="L35" s="33" t="s">
        <v>96</v>
      </c>
      <c r="M35" s="37"/>
      <c r="N35" s="37"/>
      <c r="O35" s="37">
        <v>15</v>
      </c>
      <c r="P35" s="37">
        <v>10</v>
      </c>
      <c r="Q35" s="33" t="s">
        <v>35</v>
      </c>
      <c r="R35" s="33" t="s">
        <v>43</v>
      </c>
      <c r="S35" s="33"/>
      <c r="T35" s="33"/>
      <c r="U35" s="33" t="s">
        <v>110</v>
      </c>
      <c r="V35" s="33"/>
      <c r="W35" s="33" t="s">
        <v>60</v>
      </c>
      <c r="X35" s="40" t="s">
        <v>111</v>
      </c>
      <c r="Y35" s="33" t="s">
        <v>75</v>
      </c>
      <c r="Z35" s="38">
        <v>8.5050000000000008</v>
      </c>
      <c r="AA35" s="38">
        <v>5.7</v>
      </c>
    </row>
    <row r="36" spans="1:27" x14ac:dyDescent="0.3">
      <c r="A36" s="13"/>
      <c r="B36" s="39">
        <v>11960</v>
      </c>
      <c r="C36" s="33"/>
      <c r="D36" s="33"/>
      <c r="E36" s="33" t="s">
        <v>88</v>
      </c>
      <c r="F36" s="33" t="s">
        <v>18</v>
      </c>
      <c r="G36" s="33" t="s">
        <v>20</v>
      </c>
      <c r="H36" s="33" t="s">
        <v>74</v>
      </c>
      <c r="I36" s="33">
        <v>2025</v>
      </c>
      <c r="J36" s="34" t="s">
        <v>15</v>
      </c>
      <c r="K36" s="33"/>
      <c r="L36" s="33" t="s">
        <v>78</v>
      </c>
      <c r="M36" s="37"/>
      <c r="N36" s="37"/>
      <c r="O36" s="37">
        <v>13.5</v>
      </c>
      <c r="P36" s="37">
        <v>11.5</v>
      </c>
      <c r="Q36" s="33" t="s">
        <v>35</v>
      </c>
      <c r="R36" s="33" t="s">
        <v>43</v>
      </c>
      <c r="S36" s="33"/>
      <c r="T36" s="33"/>
      <c r="U36" s="33" t="s">
        <v>110</v>
      </c>
      <c r="V36" s="33"/>
      <c r="W36" s="33" t="s">
        <v>60</v>
      </c>
      <c r="X36" s="40" t="s">
        <v>111</v>
      </c>
      <c r="Y36" s="33" t="s">
        <v>75</v>
      </c>
      <c r="Z36" s="38">
        <v>6.75</v>
      </c>
      <c r="AA36" s="38">
        <v>17.5</v>
      </c>
    </row>
    <row r="37" spans="1:27" x14ac:dyDescent="0.3">
      <c r="A37" s="13"/>
      <c r="B37" s="39">
        <v>11962</v>
      </c>
      <c r="C37" s="33"/>
      <c r="D37" s="33"/>
      <c r="E37" s="33" t="s">
        <v>88</v>
      </c>
      <c r="F37" s="33" t="s">
        <v>18</v>
      </c>
      <c r="G37" s="33" t="s">
        <v>20</v>
      </c>
      <c r="H37" s="33" t="s">
        <v>74</v>
      </c>
      <c r="I37" s="33">
        <v>2025</v>
      </c>
      <c r="J37" s="34" t="s">
        <v>15</v>
      </c>
      <c r="K37" s="33"/>
      <c r="L37" s="33" t="s">
        <v>96</v>
      </c>
      <c r="M37" s="37"/>
      <c r="N37" s="37"/>
      <c r="O37" s="37">
        <v>15</v>
      </c>
      <c r="P37" s="37">
        <v>10</v>
      </c>
      <c r="Q37" s="33" t="s">
        <v>35</v>
      </c>
      <c r="R37" s="33" t="s">
        <v>43</v>
      </c>
      <c r="S37" s="33"/>
      <c r="T37" s="33"/>
      <c r="U37" s="33" t="s">
        <v>110</v>
      </c>
      <c r="V37" s="33"/>
      <c r="W37" s="33" t="s">
        <v>60</v>
      </c>
      <c r="X37" s="40" t="s">
        <v>111</v>
      </c>
      <c r="Y37" s="33" t="s">
        <v>75</v>
      </c>
      <c r="Z37" s="38">
        <v>8.91</v>
      </c>
      <c r="AA37" s="38">
        <v>7.6</v>
      </c>
    </row>
    <row r="38" spans="1:27" x14ac:dyDescent="0.3">
      <c r="A38" s="13"/>
      <c r="B38" s="39">
        <v>11967</v>
      </c>
      <c r="C38" s="33"/>
      <c r="D38" s="33"/>
      <c r="E38" s="33" t="s">
        <v>88</v>
      </c>
      <c r="F38" s="33" t="s">
        <v>18</v>
      </c>
      <c r="G38" s="33" t="s">
        <v>20</v>
      </c>
      <c r="H38" s="33" t="s">
        <v>74</v>
      </c>
      <c r="I38" s="33">
        <v>2025</v>
      </c>
      <c r="J38" s="34" t="s">
        <v>15</v>
      </c>
      <c r="K38" s="33"/>
      <c r="L38" s="33" t="s">
        <v>78</v>
      </c>
      <c r="M38" s="37"/>
      <c r="N38" s="37"/>
      <c r="O38" s="37">
        <v>13.5</v>
      </c>
      <c r="P38" s="37">
        <v>11.5</v>
      </c>
      <c r="Q38" s="33" t="s">
        <v>35</v>
      </c>
      <c r="R38" s="33" t="s">
        <v>43</v>
      </c>
      <c r="S38" s="33"/>
      <c r="T38" s="33"/>
      <c r="U38" s="33" t="s">
        <v>110</v>
      </c>
      <c r="V38" s="33"/>
      <c r="W38" s="33" t="s">
        <v>60</v>
      </c>
      <c r="X38" s="40" t="s">
        <v>12</v>
      </c>
      <c r="Y38" s="33" t="s">
        <v>75</v>
      </c>
      <c r="Z38" s="38">
        <v>2.46</v>
      </c>
      <c r="AA38" s="38">
        <v>11.5</v>
      </c>
    </row>
    <row r="39" spans="1:27" ht="50.1" customHeight="1" x14ac:dyDescent="0.3">
      <c r="A39" s="13"/>
      <c r="B39" s="39">
        <v>11968</v>
      </c>
      <c r="C39" s="33"/>
      <c r="D39" s="33"/>
      <c r="E39" s="33" t="s">
        <v>88</v>
      </c>
      <c r="F39" s="33" t="s">
        <v>73</v>
      </c>
      <c r="G39" s="33" t="s">
        <v>20</v>
      </c>
      <c r="H39" s="33" t="s">
        <v>74</v>
      </c>
      <c r="I39" s="33">
        <v>2025</v>
      </c>
      <c r="J39" s="34" t="s">
        <v>15</v>
      </c>
      <c r="K39" s="33"/>
      <c r="L39" s="33" t="s">
        <v>96</v>
      </c>
      <c r="M39" s="37"/>
      <c r="N39" s="37"/>
      <c r="O39" s="37">
        <v>15</v>
      </c>
      <c r="P39" s="37">
        <v>10</v>
      </c>
      <c r="Q39" s="33" t="s">
        <v>35</v>
      </c>
      <c r="R39" s="33" t="s">
        <v>43</v>
      </c>
      <c r="S39" s="33"/>
      <c r="T39" s="33"/>
      <c r="U39" s="33" t="s">
        <v>110</v>
      </c>
      <c r="V39" s="33"/>
      <c r="W39" s="33" t="s">
        <v>60</v>
      </c>
      <c r="X39" s="40" t="s">
        <v>111</v>
      </c>
      <c r="Y39" s="33" t="s">
        <v>75</v>
      </c>
      <c r="Z39" s="38">
        <v>5.67</v>
      </c>
      <c r="AA39" s="38">
        <v>3.8</v>
      </c>
    </row>
    <row r="40" spans="1:27" ht="50.1" customHeight="1" x14ac:dyDescent="0.3">
      <c r="A40" s="13"/>
      <c r="B40" s="39">
        <v>11982</v>
      </c>
      <c r="C40" s="33"/>
      <c r="D40" s="33"/>
      <c r="E40" s="33" t="s">
        <v>88</v>
      </c>
      <c r="F40" s="33" t="s">
        <v>18</v>
      </c>
      <c r="G40" s="33" t="s">
        <v>20</v>
      </c>
      <c r="H40" s="33" t="s">
        <v>76</v>
      </c>
      <c r="I40" s="33">
        <v>2025</v>
      </c>
      <c r="J40" s="34" t="s">
        <v>15</v>
      </c>
      <c r="K40" s="33"/>
      <c r="L40" s="33" t="s">
        <v>96</v>
      </c>
      <c r="M40" s="37"/>
      <c r="N40" s="37"/>
      <c r="O40" s="37">
        <v>15</v>
      </c>
      <c r="P40" s="37">
        <v>10</v>
      </c>
      <c r="Q40" s="33" t="s">
        <v>35</v>
      </c>
      <c r="R40" s="33" t="s">
        <v>43</v>
      </c>
      <c r="S40" s="33"/>
      <c r="T40" s="33"/>
      <c r="U40" s="33" t="s">
        <v>110</v>
      </c>
      <c r="V40" s="33"/>
      <c r="W40" s="33" t="s">
        <v>60</v>
      </c>
      <c r="X40" s="40" t="s">
        <v>111</v>
      </c>
      <c r="Y40" s="33" t="s">
        <v>75</v>
      </c>
      <c r="Z40" s="38">
        <v>4.05</v>
      </c>
      <c r="AA40" s="38">
        <v>3.8</v>
      </c>
    </row>
    <row r="41" spans="1:27" ht="50.1" customHeight="1" x14ac:dyDescent="0.3">
      <c r="A41" s="13"/>
      <c r="B41" s="39">
        <v>11983</v>
      </c>
      <c r="C41" s="33"/>
      <c r="D41" s="33"/>
      <c r="E41" s="33" t="s">
        <v>88</v>
      </c>
      <c r="F41" s="33" t="s">
        <v>18</v>
      </c>
      <c r="G41" s="33" t="s">
        <v>20</v>
      </c>
      <c r="H41" s="33" t="s">
        <v>74</v>
      </c>
      <c r="I41" s="33">
        <v>2025</v>
      </c>
      <c r="J41" s="34" t="s">
        <v>15</v>
      </c>
      <c r="K41" s="33"/>
      <c r="L41" s="33" t="s">
        <v>78</v>
      </c>
      <c r="M41" s="37">
        <v>13.5</v>
      </c>
      <c r="N41" s="37">
        <v>11.5</v>
      </c>
      <c r="O41" s="62">
        <f>M41*0.95</f>
        <v>12.824999999999999</v>
      </c>
      <c r="P41" s="62">
        <f>N41*0.95</f>
        <v>10.924999999999999</v>
      </c>
      <c r="Q41" s="33" t="s">
        <v>35</v>
      </c>
      <c r="R41" s="33" t="s">
        <v>43</v>
      </c>
      <c r="S41" s="33"/>
      <c r="T41" s="33"/>
      <c r="U41" s="33" t="s">
        <v>110</v>
      </c>
      <c r="V41" s="33"/>
      <c r="W41" s="33" t="s">
        <v>60</v>
      </c>
      <c r="X41" s="40" t="s">
        <v>12</v>
      </c>
      <c r="Y41" s="33" t="s">
        <v>75</v>
      </c>
      <c r="Z41" s="38">
        <v>3.69</v>
      </c>
      <c r="AA41" s="38">
        <v>11.5</v>
      </c>
    </row>
    <row r="42" spans="1:27" ht="50.1" customHeight="1" x14ac:dyDescent="0.3">
      <c r="A42" s="13"/>
      <c r="B42" s="39">
        <v>11984</v>
      </c>
      <c r="C42" s="33"/>
      <c r="D42" s="33"/>
      <c r="E42" s="33" t="s">
        <v>88</v>
      </c>
      <c r="F42" s="33" t="s">
        <v>18</v>
      </c>
      <c r="G42" s="33" t="s">
        <v>20</v>
      </c>
      <c r="H42" s="33" t="s">
        <v>74</v>
      </c>
      <c r="I42" s="33">
        <v>2025</v>
      </c>
      <c r="J42" s="34" t="s">
        <v>15</v>
      </c>
      <c r="K42" s="33"/>
      <c r="L42" s="33" t="s">
        <v>96</v>
      </c>
      <c r="M42" s="37"/>
      <c r="N42" s="37"/>
      <c r="O42" s="37">
        <v>15</v>
      </c>
      <c r="P42" s="37">
        <v>10</v>
      </c>
      <c r="Q42" s="33" t="s">
        <v>35</v>
      </c>
      <c r="R42" s="33" t="s">
        <v>43</v>
      </c>
      <c r="S42" s="33"/>
      <c r="T42" s="33"/>
      <c r="U42" s="33" t="s">
        <v>110</v>
      </c>
      <c r="V42" s="33"/>
      <c r="W42" s="33" t="s">
        <v>60</v>
      </c>
      <c r="X42" s="40" t="s">
        <v>111</v>
      </c>
      <c r="Y42" s="33" t="s">
        <v>75</v>
      </c>
      <c r="Z42" s="38">
        <v>14.76</v>
      </c>
      <c r="AA42" s="38">
        <v>10</v>
      </c>
    </row>
    <row r="43" spans="1:27" ht="50.1" customHeight="1" x14ac:dyDescent="0.3">
      <c r="A43" s="13"/>
      <c r="B43" s="39">
        <v>11992</v>
      </c>
      <c r="C43" s="33"/>
      <c r="D43" s="33"/>
      <c r="E43" s="33" t="s">
        <v>88</v>
      </c>
      <c r="F43" s="33" t="s">
        <v>18</v>
      </c>
      <c r="G43" s="33" t="s">
        <v>20</v>
      </c>
      <c r="H43" s="33" t="s">
        <v>65</v>
      </c>
      <c r="I43" s="33">
        <v>2025</v>
      </c>
      <c r="J43" s="34" t="s">
        <v>15</v>
      </c>
      <c r="K43" s="33"/>
      <c r="L43" s="33" t="s">
        <v>96</v>
      </c>
      <c r="M43" s="37"/>
      <c r="N43" s="37"/>
      <c r="O43" s="37">
        <v>15</v>
      </c>
      <c r="P43" s="37">
        <v>10</v>
      </c>
      <c r="Q43" s="33" t="s">
        <v>35</v>
      </c>
      <c r="R43" s="33" t="s">
        <v>43</v>
      </c>
      <c r="S43" s="33"/>
      <c r="T43" s="33"/>
      <c r="U43" s="33" t="s">
        <v>110</v>
      </c>
      <c r="V43" s="33"/>
      <c r="W43" s="33" t="s">
        <v>60</v>
      </c>
      <c r="X43" s="40" t="s">
        <v>111</v>
      </c>
      <c r="Y43" s="33" t="s">
        <v>75</v>
      </c>
      <c r="Z43" s="38">
        <v>14.35</v>
      </c>
      <c r="AA43" s="38">
        <v>10</v>
      </c>
    </row>
    <row r="44" spans="1:27" ht="50.1" customHeight="1" x14ac:dyDescent="0.3">
      <c r="A44" s="13"/>
      <c r="B44" s="39">
        <v>11997</v>
      </c>
      <c r="C44" s="33"/>
      <c r="D44" s="33"/>
      <c r="E44" s="33" t="s">
        <v>88</v>
      </c>
      <c r="F44" s="33" t="s">
        <v>18</v>
      </c>
      <c r="G44" s="33" t="s">
        <v>20</v>
      </c>
      <c r="H44" s="33" t="s">
        <v>74</v>
      </c>
      <c r="I44" s="33">
        <v>2025</v>
      </c>
      <c r="J44" s="34" t="s">
        <v>15</v>
      </c>
      <c r="K44" s="33"/>
      <c r="L44" s="33" t="s">
        <v>78</v>
      </c>
      <c r="M44" s="37">
        <v>13.5</v>
      </c>
      <c r="N44" s="37">
        <v>11.5</v>
      </c>
      <c r="O44" s="62">
        <f>M44*0.95</f>
        <v>12.824999999999999</v>
      </c>
      <c r="P44" s="62">
        <f>N44*0.95</f>
        <v>10.924999999999999</v>
      </c>
      <c r="Q44" s="33" t="s">
        <v>35</v>
      </c>
      <c r="R44" s="33" t="s">
        <v>43</v>
      </c>
      <c r="S44" s="33"/>
      <c r="T44" s="33"/>
      <c r="U44" s="33" t="s">
        <v>110</v>
      </c>
      <c r="V44" s="33"/>
      <c r="W44" s="33" t="s">
        <v>60</v>
      </c>
      <c r="X44" s="40" t="s">
        <v>12</v>
      </c>
      <c r="Y44" s="33" t="s">
        <v>75</v>
      </c>
      <c r="Z44" s="38">
        <v>15.99</v>
      </c>
      <c r="AA44" s="38">
        <v>11.5</v>
      </c>
    </row>
    <row r="45" spans="1:27" ht="50.1" customHeight="1" x14ac:dyDescent="0.3">
      <c r="A45" s="13"/>
      <c r="B45" s="39">
        <v>12002</v>
      </c>
      <c r="C45" s="33"/>
      <c r="D45" s="33"/>
      <c r="E45" s="33" t="s">
        <v>88</v>
      </c>
      <c r="F45" s="33" t="s">
        <v>18</v>
      </c>
      <c r="G45" s="33" t="s">
        <v>20</v>
      </c>
      <c r="H45" s="33" t="s">
        <v>65</v>
      </c>
      <c r="I45" s="33">
        <v>2025</v>
      </c>
      <c r="J45" s="34" t="s">
        <v>15</v>
      </c>
      <c r="K45" s="33"/>
      <c r="L45" s="33" t="s">
        <v>96</v>
      </c>
      <c r="M45" s="37"/>
      <c r="N45" s="37"/>
      <c r="O45" s="37">
        <v>15</v>
      </c>
      <c r="P45" s="37">
        <v>10</v>
      </c>
      <c r="Q45" s="33" t="s">
        <v>35</v>
      </c>
      <c r="R45" s="33" t="s">
        <v>43</v>
      </c>
      <c r="S45" s="33"/>
      <c r="T45" s="33"/>
      <c r="U45" s="33" t="s">
        <v>110</v>
      </c>
      <c r="V45" s="33"/>
      <c r="W45" s="33" t="s">
        <v>60</v>
      </c>
      <c r="X45" s="40" t="s">
        <v>111</v>
      </c>
      <c r="Y45" s="33" t="s">
        <v>75</v>
      </c>
      <c r="Z45" s="38">
        <v>4.4550000000000001</v>
      </c>
      <c r="AA45" s="38">
        <v>3.8</v>
      </c>
    </row>
    <row r="46" spans="1:27" ht="50.1" customHeight="1" x14ac:dyDescent="0.3">
      <c r="A46" s="13"/>
      <c r="B46" s="39">
        <v>12009</v>
      </c>
      <c r="C46" s="33"/>
      <c r="D46" s="33"/>
      <c r="E46" s="33" t="s">
        <v>88</v>
      </c>
      <c r="F46" s="33" t="s">
        <v>18</v>
      </c>
      <c r="G46" s="33" t="s">
        <v>20</v>
      </c>
      <c r="H46" s="33" t="s">
        <v>74</v>
      </c>
      <c r="I46" s="33">
        <v>2025</v>
      </c>
      <c r="J46" s="34" t="s">
        <v>15</v>
      </c>
      <c r="K46" s="33"/>
      <c r="L46" s="33" t="s">
        <v>96</v>
      </c>
      <c r="M46" s="37"/>
      <c r="N46" s="37"/>
      <c r="O46" s="37">
        <v>15</v>
      </c>
      <c r="P46" s="37">
        <v>10</v>
      </c>
      <c r="Q46" s="33" t="s">
        <v>35</v>
      </c>
      <c r="R46" s="33" t="s">
        <v>43</v>
      </c>
      <c r="S46" s="33"/>
      <c r="T46" s="33"/>
      <c r="U46" s="33" t="s">
        <v>110</v>
      </c>
      <c r="V46" s="33"/>
      <c r="W46" s="33" t="s">
        <v>60</v>
      </c>
      <c r="X46" s="40" t="s">
        <v>111</v>
      </c>
      <c r="Y46" s="33" t="s">
        <v>75</v>
      </c>
      <c r="Z46" s="38">
        <v>7.38</v>
      </c>
      <c r="AA46" s="38">
        <v>5.7</v>
      </c>
    </row>
    <row r="47" spans="1:27" ht="50.1" customHeight="1" x14ac:dyDescent="0.3">
      <c r="A47" s="13"/>
      <c r="B47" s="39">
        <v>12011</v>
      </c>
      <c r="C47" s="33"/>
      <c r="D47" s="33"/>
      <c r="E47" s="33" t="s">
        <v>88</v>
      </c>
      <c r="F47" s="33" t="s">
        <v>73</v>
      </c>
      <c r="G47" s="33" t="s">
        <v>20</v>
      </c>
      <c r="H47" s="33" t="s">
        <v>74</v>
      </c>
      <c r="I47" s="33">
        <v>2025</v>
      </c>
      <c r="J47" s="34" t="s">
        <v>15</v>
      </c>
      <c r="K47" s="33"/>
      <c r="L47" s="33" t="s">
        <v>96</v>
      </c>
      <c r="M47" s="37"/>
      <c r="N47" s="37"/>
      <c r="O47" s="37">
        <v>15</v>
      </c>
      <c r="P47" s="37">
        <v>10</v>
      </c>
      <c r="Q47" s="33" t="s">
        <v>35</v>
      </c>
      <c r="R47" s="33" t="s">
        <v>43</v>
      </c>
      <c r="S47" s="33"/>
      <c r="T47" s="33"/>
      <c r="U47" s="33" t="s">
        <v>110</v>
      </c>
      <c r="V47" s="33"/>
      <c r="W47" s="33" t="s">
        <v>60</v>
      </c>
      <c r="X47" s="40" t="s">
        <v>111</v>
      </c>
      <c r="Y47" s="33" t="s">
        <v>75</v>
      </c>
      <c r="Z47" s="38">
        <v>11.48</v>
      </c>
      <c r="AA47" s="38">
        <v>10</v>
      </c>
    </row>
    <row r="48" spans="1:27" ht="18.75" customHeight="1" x14ac:dyDescent="0.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</row>
    <row r="49" spans="2:16" x14ac:dyDescent="0.3">
      <c r="B49" s="10" t="s">
        <v>101</v>
      </c>
      <c r="N49" s="12"/>
      <c r="O49" s="46">
        <f>SUM(O4:O47)</f>
        <v>114469.435</v>
      </c>
      <c r="P49" s="46">
        <f>SUM(P4:P47)</f>
        <v>28905.68</v>
      </c>
    </row>
    <row r="50" spans="2:16" x14ac:dyDescent="0.3">
      <c r="N50" s="12"/>
    </row>
    <row r="51" spans="2:16" x14ac:dyDescent="0.3">
      <c r="P51" t="s">
        <v>94</v>
      </c>
    </row>
    <row r="52" spans="2:16" x14ac:dyDescent="0.3">
      <c r="O52" t="s">
        <v>95</v>
      </c>
    </row>
  </sheetData>
  <mergeCells count="3">
    <mergeCell ref="V2:AA2"/>
    <mergeCell ref="A1:AA1"/>
    <mergeCell ref="A2:U2"/>
  </mergeCells>
  <pageMargins left="0.7" right="0.7" top="0.75" bottom="0.75" header="0.3" footer="0.3"/>
  <pageSetup paperSize="141" scale="46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showInputMessage="1" showErrorMessage="1" xr:uid="{00000000-0002-0000-0100-000002000000}">
          <x14:formula1>
            <xm:f>'Data Validation'!$A$2:$A$8</xm:f>
          </x14:formula1>
          <xm:sqref>C4:D6 C8:D8 C10 C12:D48</xm:sqref>
        </x14:dataValidation>
        <x14:dataValidation type="list" showInputMessage="1" showErrorMessage="1" xr:uid="{00000000-0002-0000-0100-000001000000}">
          <x14:formula1>
            <xm:f>'Data Validation'!$D$2:$D$11</xm:f>
          </x14:formula1>
          <xm:sqref>J4:J48</xm:sqref>
        </x14:dataValidation>
        <x14:dataValidation type="list" allowBlank="1" showInputMessage="1" showErrorMessage="1" xr:uid="{00000000-0002-0000-0100-000003000000}">
          <x14:formula1>
            <xm:f>'Data Validation'!$E$2:$E$3</xm:f>
          </x14:formula1>
          <xm:sqref>Q4:Q48</xm:sqref>
        </x14:dataValidation>
        <x14:dataValidation type="list" showInputMessage="1" showErrorMessage="1" xr:uid="{00000000-0002-0000-0100-000004000000}">
          <x14:formula1>
            <xm:f>'Data Validation'!$F$2:$F$12</xm:f>
          </x14:formula1>
          <xm:sqref>R4:T48</xm:sqref>
        </x14:dataValidation>
        <x14:dataValidation type="list" allowBlank="1" showInputMessage="1" showErrorMessage="1" xr:uid="{00000000-0002-0000-0100-000005000000}">
          <x14:formula1>
            <xm:f>'Data Validation'!$G$2:$G$3</xm:f>
          </x14:formula1>
          <xm:sqref>W4:W48</xm:sqref>
        </x14:dataValidation>
        <x14:dataValidation type="list" allowBlank="1" showInputMessage="1" showErrorMessage="1" xr:uid="{00000000-0002-0000-0100-000006000000}">
          <x14:formula1>
            <xm:f>'Data Validation'!$H$2:$H$3</xm:f>
          </x14:formula1>
          <xm:sqref>X4:X48</xm:sqref>
        </x14:dataValidation>
        <x14:dataValidation type="list" showInputMessage="1" showErrorMessage="1" xr:uid="{00000000-0002-0000-0100-000007000000}">
          <x14:formula1>
            <xm:f>'Data Validation'!$C$2:$C$5</xm:f>
          </x14:formula1>
          <xm:sqref>G4:G48</xm:sqref>
        </x14:dataValidation>
        <x14:dataValidation type="list" showInputMessage="1" showErrorMessage="1" xr:uid="{00000000-0002-0000-0100-000008000000}">
          <x14:formula1>
            <xm:f>'Data Validation'!$B$2:$B$5</xm:f>
          </x14:formula1>
          <xm:sqref>F4:F48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0"/>
  <sheetViews>
    <sheetView topLeftCell="C1" zoomScale="80" zoomScaleNormal="80" workbookViewId="0">
      <selection activeCell="F5" sqref="F5"/>
    </sheetView>
  </sheetViews>
  <sheetFormatPr defaultRowHeight="14.4" x14ac:dyDescent="0.3"/>
  <cols>
    <col min="1" max="1" width="38.109375" customWidth="1"/>
    <col min="2" max="2" width="28.88671875" customWidth="1"/>
    <col min="3" max="3" width="29.33203125" customWidth="1"/>
    <col min="4" max="4" width="32.88671875" customWidth="1"/>
    <col min="5" max="5" width="11.44140625" customWidth="1"/>
    <col min="6" max="6" width="77.33203125" customWidth="1"/>
    <col min="7" max="7" width="23.109375" customWidth="1"/>
    <col min="8" max="8" width="22" customWidth="1"/>
  </cols>
  <sheetData>
    <row r="1" spans="1:8" ht="30.75" customHeight="1" x14ac:dyDescent="0.3">
      <c r="A1" s="8" t="s">
        <v>72</v>
      </c>
      <c r="B1" s="8" t="s">
        <v>17</v>
      </c>
      <c r="C1" s="20" t="s">
        <v>19</v>
      </c>
      <c r="D1" s="7" t="s">
        <v>7</v>
      </c>
      <c r="E1" s="4" t="s">
        <v>21</v>
      </c>
      <c r="F1" s="7" t="s">
        <v>8</v>
      </c>
      <c r="G1" s="24" t="s">
        <v>59</v>
      </c>
      <c r="H1" s="27" t="s">
        <v>58</v>
      </c>
    </row>
    <row r="2" spans="1:8" x14ac:dyDescent="0.3">
      <c r="A2" s="5" t="s">
        <v>0</v>
      </c>
      <c r="B2" s="1" t="s">
        <v>33</v>
      </c>
      <c r="C2" s="5" t="s">
        <v>20</v>
      </c>
      <c r="D2" s="17" t="s">
        <v>15</v>
      </c>
      <c r="E2" s="6" t="s">
        <v>34</v>
      </c>
      <c r="F2" s="17" t="s">
        <v>49</v>
      </c>
      <c r="G2" s="22" t="s">
        <v>60</v>
      </c>
      <c r="H2" s="22" t="s">
        <v>11</v>
      </c>
    </row>
    <row r="3" spans="1:8" x14ac:dyDescent="0.3">
      <c r="A3" s="5" t="s">
        <v>22</v>
      </c>
      <c r="B3" s="1" t="s">
        <v>18</v>
      </c>
      <c r="C3" s="5" t="s">
        <v>40</v>
      </c>
      <c r="D3" s="17" t="s">
        <v>14</v>
      </c>
      <c r="E3" s="6" t="s">
        <v>35</v>
      </c>
      <c r="F3" s="17" t="s">
        <v>52</v>
      </c>
      <c r="G3" s="22" t="s">
        <v>61</v>
      </c>
      <c r="H3" s="23" t="s">
        <v>12</v>
      </c>
    </row>
    <row r="4" spans="1:8" x14ac:dyDescent="0.3">
      <c r="A4" s="5" t="s">
        <v>1</v>
      </c>
      <c r="B4" s="1" t="s">
        <v>73</v>
      </c>
      <c r="C4" s="5" t="s">
        <v>28</v>
      </c>
      <c r="D4" s="17" t="s">
        <v>26</v>
      </c>
      <c r="F4" s="17" t="s">
        <v>51</v>
      </c>
      <c r="G4" s="25"/>
    </row>
    <row r="5" spans="1:8" x14ac:dyDescent="0.3">
      <c r="A5" s="5" t="s">
        <v>2</v>
      </c>
      <c r="B5" s="1"/>
      <c r="C5" s="5" t="s">
        <v>29</v>
      </c>
      <c r="D5" s="17" t="s">
        <v>56</v>
      </c>
      <c r="F5" s="17" t="s">
        <v>50</v>
      </c>
      <c r="G5" s="25"/>
    </row>
    <row r="6" spans="1:8" x14ac:dyDescent="0.3">
      <c r="A6" s="5" t="s">
        <v>23</v>
      </c>
      <c r="B6" s="1"/>
      <c r="D6" s="17" t="s">
        <v>27</v>
      </c>
      <c r="F6" s="17" t="s">
        <v>48</v>
      </c>
    </row>
    <row r="7" spans="1:8" x14ac:dyDescent="0.3">
      <c r="A7" s="5" t="s">
        <v>24</v>
      </c>
      <c r="D7" s="17" t="s">
        <v>44</v>
      </c>
      <c r="F7" s="17" t="s">
        <v>54</v>
      </c>
    </row>
    <row r="8" spans="1:8" x14ac:dyDescent="0.3">
      <c r="A8" s="5" t="s">
        <v>16</v>
      </c>
      <c r="D8" s="17" t="s">
        <v>25</v>
      </c>
      <c r="F8" s="17" t="s">
        <v>57</v>
      </c>
    </row>
    <row r="9" spans="1:8" x14ac:dyDescent="0.3">
      <c r="A9" s="5"/>
      <c r="D9" s="17" t="s">
        <v>13</v>
      </c>
      <c r="F9" s="17" t="s">
        <v>46</v>
      </c>
    </row>
    <row r="10" spans="1:8" x14ac:dyDescent="0.3">
      <c r="D10" s="17" t="s">
        <v>55</v>
      </c>
      <c r="F10" s="17" t="s">
        <v>47</v>
      </c>
    </row>
    <row r="11" spans="1:8" x14ac:dyDescent="0.3">
      <c r="D11" s="17" t="s">
        <v>36</v>
      </c>
      <c r="F11" s="17" t="s">
        <v>53</v>
      </c>
    </row>
    <row r="12" spans="1:8" x14ac:dyDescent="0.3">
      <c r="D12" s="21"/>
      <c r="F12" s="17" t="s">
        <v>43</v>
      </c>
    </row>
    <row r="17" spans="4:4" x14ac:dyDescent="0.3">
      <c r="D17" s="15"/>
    </row>
    <row r="18" spans="4:4" x14ac:dyDescent="0.3">
      <c r="D18" s="16"/>
    </row>
    <row r="19" spans="4:4" x14ac:dyDescent="0.3">
      <c r="D19" s="16"/>
    </row>
    <row r="20" spans="4:4" x14ac:dyDescent="0.3">
      <c r="D20" s="16"/>
    </row>
  </sheetData>
  <dataValidations count="1">
    <dataValidation type="list" showInputMessage="1" showErrorMessage="1" sqref="J9" xr:uid="{00000000-0002-0000-0200-000000000000}">
      <formula1>#REF!</formula1>
    </dataValidation>
  </dataValidations>
  <pageMargins left="0.7" right="0.7" top="0.75" bottom="0.75" header="0.3" footer="0.3"/>
  <pageSetup paperSize="141" scale="74" orientation="landscape" r:id="rId1"/>
  <headerFooter>
    <oddHeader>&amp;CAttachment A
Data Validation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FAA763CC893440BEEE150026AFB225" ma:contentTypeVersion="13" ma:contentTypeDescription="Create a new document." ma:contentTypeScope="" ma:versionID="0b7e5153459bdc36d80f3fa929a7a6fa">
  <xsd:schema xmlns:xsd="http://www.w3.org/2001/XMLSchema" xmlns:xs="http://www.w3.org/2001/XMLSchema" xmlns:p="http://schemas.microsoft.com/office/2006/metadata/properties" xmlns:ns2="67a16e71-800a-44ff-b56a-672009535200" xmlns:ns3="d7af4645-1844-4c31-acd5-c35a218e8163" targetNamespace="http://schemas.microsoft.com/office/2006/metadata/properties" ma:root="true" ma:fieldsID="e52bff2f09b30e5e4d66aef93ff1f505" ns2:_="" ns3:_="">
    <xsd:import namespace="67a16e71-800a-44ff-b56a-672009535200"/>
    <xsd:import namespace="d7af4645-1844-4c31-acd5-c35a218e81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16e71-800a-44ff-b56a-6720095352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9f123c60-6d59-4beb-a46f-4c7d903a1f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af4645-1844-4c31-acd5-c35a218e816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a1c6ccf-a508-4721-8566-13cd9720565b}" ma:internalName="TaxCatchAll" ma:showField="CatchAllData" ma:web="d7af4645-1844-4c31-acd5-c35a218e81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a16e71-800a-44ff-b56a-672009535200">
      <Terms xmlns="http://schemas.microsoft.com/office/infopath/2007/PartnerControls"/>
    </lcf76f155ced4ddcb4097134ff3c332f>
    <TaxCatchAll xmlns="d7af4645-1844-4c31-acd5-c35a218e8163" xsi:nil="true"/>
  </documentManagement>
</p:properties>
</file>

<file path=customXml/itemProps1.xml><?xml version="1.0" encoding="utf-8"?>
<ds:datastoreItem xmlns:ds="http://schemas.openxmlformats.org/officeDocument/2006/customXml" ds:itemID="{E24BD73F-4F09-4E30-BFBA-294B7F3AF1CF}"/>
</file>

<file path=customXml/itemProps2.xml><?xml version="1.0" encoding="utf-8"?>
<ds:datastoreItem xmlns:ds="http://schemas.openxmlformats.org/officeDocument/2006/customXml" ds:itemID="{11BE2FA1-2D60-4BBD-A47C-A1626BF6F516}"/>
</file>

<file path=customXml/itemProps3.xml><?xml version="1.0" encoding="utf-8"?>
<ds:datastoreItem xmlns:ds="http://schemas.openxmlformats.org/officeDocument/2006/customXml" ds:itemID="{971A9EC5-CC07-484B-A567-FF51C983D1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Installed Projects</vt:lpstr>
      <vt:lpstr>Pipeline Projects</vt:lpstr>
      <vt:lpstr>Data Validation</vt:lpstr>
      <vt:lpstr>'Installed Projects'!Print_Titles</vt:lpstr>
      <vt:lpstr>'Pipeline Projects'!Print_Titles</vt:lpstr>
    </vt:vector>
  </TitlesOfParts>
  <Company>National Grid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Sharon Daly</dc:creator>
  <cp:lastModifiedBy>Davey, Alice</cp:lastModifiedBy>
  <cp:lastPrinted>2018-02-15T17:07:48Z</cp:lastPrinted>
  <dcterms:created xsi:type="dcterms:W3CDTF">2017-12-20T13:56:06Z</dcterms:created>
  <dcterms:modified xsi:type="dcterms:W3CDTF">2026-02-13T16:23:07Z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{F0B71C06-78A7-4811-BA1C-D806ABF51CD6}</vt:lpwstr>
  </property>
  <property fmtid="{D5CDD505-2E9C-101B-9397-08002B2CF9AE}" pid="3" name="_NewReviewCycle">
    <vt:lpwstr/>
  </property>
  <property fmtid="{D5CDD505-2E9C-101B-9397-08002B2CF9AE}" pid="4" name="ContentTypeId">
    <vt:lpwstr>0x01010057FAA763CC893440BEEE150026AFB225</vt:lpwstr>
  </property>
</Properties>
</file>